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Médecine nucléaire\MN 2026\6 - DCE &amp; projet\Projet\"/>
    </mc:Choice>
  </mc:AlternateContent>
  <xr:revisionPtr revIDLastSave="0" documentId="13_ncr:1_{C5A29B1E-A7D4-45C2-B667-D0167EA77AB9}"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10 achat" sheetId="48" r:id="rId2"/>
    <sheet name="Lot 10 loc" sheetId="118" r:id="rId3"/>
    <sheet name="Lot 10 LOA" sheetId="123" r:id="rId4"/>
    <sheet name="Abonnement" sheetId="147" r:id="rId5"/>
    <sheet name="Coef loc" sheetId="148" r:id="rId6"/>
    <sheet name="Remises" sheetId="91" r:id="rId7"/>
    <sheet name="DROM-COM" sheetId="149" r:id="rId8"/>
  </sheets>
  <definedNames>
    <definedName name="_xlnm.Print_Area" localSheetId="4">Abonnement!$A$1:$I$50</definedName>
    <definedName name="_xlnm.Print_Area" localSheetId="5">'Coef loc'!$A$1:$AM$25</definedName>
    <definedName name="_xlnm.Print_Area" localSheetId="1">'Lot 10 achat'!$A$1:$N$87</definedName>
    <definedName name="_xlnm.Print_Area" localSheetId="3">'Lot 10 LOA'!$A$1:$Q$20</definedName>
    <definedName name="_xlnm.Print_Area" localSheetId="2">'Lot 10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B3" i="91"/>
  <c r="A2" i="148"/>
  <c r="A2" i="147"/>
  <c r="A2" i="123"/>
  <c r="A2" i="118"/>
</calcChain>
</file>

<file path=xl/sharedStrings.xml><?xml version="1.0" encoding="utf-8"?>
<sst xmlns="http://schemas.openxmlformats.org/spreadsheetml/2006/main" count="504" uniqueCount="226">
  <si>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</si>
  <si>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</si>
  <si>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</si>
  <si>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</si>
  <si>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</si>
  <si>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</si>
  <si>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</si>
  <si>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</si>
  <si>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</si>
  <si>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</si>
  <si>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</si>
  <si>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</si>
  <si>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</si>
  <si>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</si>
  <si>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</si>
  <si>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</si>
  <si>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</si>
  <si>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</si>
  <si>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</si>
  <si>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</si>
  <si>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</si>
  <si>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</si>
  <si>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</si>
  <si>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</si>
  <si>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</si>
  <si>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</si>
  <si>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</si>
  <si>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</si>
  <si>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</si>
  <si>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</si>
  <si>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</si>
  <si>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</si>
  <si>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</si>
  <si>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</si>
  <si>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</si>
  <si>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</si>
  <si>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</si>
  <si>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</si>
  <si>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</si>
  <si>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</si>
  <si>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</si>
  <si>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</si>
  <si>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</si>
  <si>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</si>
  <si>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</si>
  <si>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</si>
  <si>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</si>
  <si>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</si>
  <si>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</si>
  <si>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</si>
  <si>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</si>
  <si>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</si>
  <si>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</si>
  <si>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</si>
  <si>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</si>
  <si>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</si>
  <si>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</si>
  <si>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</si>
  <si>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</si>
  <si>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</si>
  <si>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</si>
  <si>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</si>
  <si>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</si>
  <si>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</si>
  <si>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</si>
  <si>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</si>
  <si>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</si>
  <si>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</si>
  <si>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</si>
  <si>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</si>
  <si>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</si>
  <si>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</si>
  <si>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</si>
  <si>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</si>
  <si>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</si>
  <si>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</si>
  <si>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</si>
  <si>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</si>
  <si>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</si>
  <si>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</si>
  <si>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</si>
  <si>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</si>
  <si>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</si>
  <si>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</si>
  <si>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</si>
  <si>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</si>
  <si>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</si>
  <si>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</si>
  <si>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</si>
  <si>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</si>
  <si>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</si>
  <si>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</si>
  <si>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</si>
  <si>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</si>
  <si>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</si>
  <si>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</si>
  <si>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</si>
  <si>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</si>
  <si>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</si>
  <si>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</si>
  <si>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</si>
  <si>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</si>
  <si>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</si>
  <si>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</si>
  <si>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</si>
  <si>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</si>
  <si>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</si>
  <si>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</si>
  <si>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</si>
  <si>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</si>
  <si>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</si>
  <si>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</si>
  <si>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</si>
  <si>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</si>
  <si>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</si>
  <si>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</si>
  <si>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</si>
  <si>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</si>
  <si>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</si>
  <si>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</si>
  <si>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</si>
  <si>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</si>
  <si>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</si>
  <si>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</si>
  <si>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</si>
  <si>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</si>
  <si>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</si>
  <si>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</si>
  <si>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</si>
  <si>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</si>
  <si>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</si>
  <si>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</si>
  <si>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</si>
  <si>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</si>
  <si>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</si>
  <si>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</si>
  <si>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</si>
  <si>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</si>
  <si>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</si>
  <si>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</si>
  <si>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</si>
  <si>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</si>
  <si>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</si>
  <si>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</si>
  <si>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</si>
  <si>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</si>
  <si>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</si>
  <si>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</si>
  <si>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</si>
  <si>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</si>
  <si>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 xml:space="preserve">Matériels et logiciels nécessaires à la réalisation des contrôles qualité  spécifiques et dédiés à la machine (s'ils existent) </t>
  </si>
  <si>
    <t>Options obligatoires (Prestations)</t>
  </si>
  <si>
    <t>Options Facultatives (prestations)</t>
  </si>
  <si>
    <t>Gestion du projet (étude d'implantation, installation, connectivité, formation, mise en service)</t>
  </si>
  <si>
    <t>Démontage et évacuation d'un ancien équipement</t>
  </si>
  <si>
    <t>Déménagement de l'équipement : démontage, transfert au sein d'un même bâtiment, remontage et remise en service (sans transport externe au site)</t>
  </si>
  <si>
    <t>Déménagement de l'équipement : démontage, transfert sur un autre site (avec transport &lt; 100 Km) remontage et remise en service</t>
  </si>
  <si>
    <t>Contrat de Maintenance tous risques partagée niveau 2 ou 3</t>
  </si>
  <si>
    <t xml:space="preserve">Formation d'un technicien au niveau 2 ou 3, selon la norme AFNOR FDX 60-000. </t>
  </si>
  <si>
    <t>Plus-value sur contrat de Maintenance tous risques pour couverture des évolutions matérielles</t>
  </si>
  <si>
    <t xml:space="preserve">Plus-value sur contrat de Maintenance tous risques pour couverture des évolutions logicielles majeures </t>
  </si>
  <si>
    <t xml:space="preserve">Plus-value sur contrat de Maintenance tous risques pour extension des horaires d'interventions </t>
  </si>
  <si>
    <t>Crédit d'une journée de formation supplémentaire sur site, pour personnel médical</t>
  </si>
  <si>
    <t>Crédit d'une journée de formation supplémentaire sur site, pour personnel paramédical</t>
  </si>
  <si>
    <t>Prestation de service d’accompagnement et d’aide à l’optimisation</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</si>
  <si>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</si>
  <si>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</si>
  <si>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</si>
  <si>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</si>
  <si>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</si>
  <si>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</si>
  <si>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</si>
  <si>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</si>
  <si>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</si>
  <si>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</si>
  <si>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</si>
  <si>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</si>
  <si>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</si>
  <si>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</si>
  <si>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</si>
  <si>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</si>
  <si>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</si>
  <si>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</si>
  <si>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</si>
  <si>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</si>
  <si>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</si>
  <si>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</si>
  <si>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</si>
  <si>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</si>
  <si>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</si>
  <si>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poids maximal du patient : au moins 180 kg</t>
  </si>
  <si>
    <t>Console de post-traitement</t>
  </si>
  <si>
    <t>Apte à tout type de post-traitements pour les indications cliniques visées</t>
  </si>
  <si>
    <t>Serveur de post-traitement</t>
  </si>
  <si>
    <t>Solution informatique matérielle et logicielle de type client/serveur pour 3 utilisateurs simultanés en mode volumique</t>
  </si>
  <si>
    <t>Licence pour un utilisateur simultané supplémentaire du serveur de post-traitement (FEO précédente).</t>
  </si>
  <si>
    <t>Licence pour application cardiologique</t>
  </si>
  <si>
    <t>avec stockage à court terme</t>
  </si>
  <si>
    <t>sauvegarde des protocoles et des configurations d’acquisition</t>
  </si>
  <si>
    <t>intégration au SIH (PACS, DACS, stations de post-traitement, systèmes d’impression, etc…)</t>
  </si>
  <si>
    <t xml:space="preserve">classes de services DICOM </t>
  </si>
  <si>
    <t>plus-value ou moins-value pour configuration différente de l'équipement</t>
  </si>
  <si>
    <t>moins-value sur le matériel informatique lié au serveur, en cas d’acquisition du matériel informatique par le client.</t>
  </si>
  <si>
    <t>Durée de la garantie constructeur offerte en année(s)</t>
  </si>
  <si>
    <t>Maintenance du produit (incluant logiciels) fourni en partie A</t>
  </si>
  <si>
    <t>Abonnement (logiciels …)</t>
  </si>
  <si>
    <t>Partie F : Abonnement</t>
  </si>
  <si>
    <t>LOA 6 ans</t>
  </si>
  <si>
    <t>Détecteurs</t>
  </si>
  <si>
    <t>Plage d'énergie 50-170 keV ou plus</t>
  </si>
  <si>
    <t>Statif/Support patient</t>
  </si>
  <si>
    <t>ECG et synchronisation cardiaque</t>
  </si>
  <si>
    <t>Console d'acquisition et de reconstruction</t>
  </si>
  <si>
    <t>Interopérabilité - Exploitation</t>
  </si>
  <si>
    <t>Travaux : bordereau d'unité d'œuvre de travaux y compris prestations de déménagement des équipements</t>
  </si>
  <si>
    <t>Système d’asservissement à la respiration</t>
  </si>
  <si>
    <t>Moins-value sur contrat de Maintenance tous risques pour taux disponibilité à 96%</t>
  </si>
  <si>
    <t>analyse de la cinétique du ventricule gauche couplé à l'étude de la perfusion myocardique</t>
  </si>
  <si>
    <t>quantification en 17 secteurs (standard AHA) de la perfusion myocardique par détection automatique   ou semi-automatique des contours</t>
  </si>
  <si>
    <t>Calcul de la fraction d’éjection par ventriculographie isotopique</t>
  </si>
  <si>
    <t>Quantification du flux coronaire</t>
  </si>
  <si>
    <t>Détecteur CZT</t>
  </si>
  <si>
    <t xml:space="preserve">Applicatifs de télémaintenance. </t>
  </si>
  <si>
    <t>Lot 10 - TEMP cardiologique CZT</t>
  </si>
  <si>
    <t>logiciels de visualisation des données TEMP</t>
  </si>
  <si>
    <t>TEMP cardiologique CZT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</si>
</sst>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b/>
      <sz val="14"/>
      <name val="Arial"/>
      <family val="2"/>
    </font>
  </fonts>
  <fills count="3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66">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0" fontId="4" fillId="0" borderId="2" xfId="0" applyFont="1" applyFill="1" applyBorder="1" applyAlignment="1">
      <alignment vertical="center" wrapText="1"/>
    </xf>
    <xf numFmtId="165" fontId="9" fillId="2" borderId="1" xfId="0" applyNumberFormat="1" applyFont="1" applyFill="1" applyBorder="1" applyAlignment="1" applyProtection="1">
      <alignment horizontal="center" vertical="center" wrapText="1"/>
      <protection locked="0"/>
    </xf>
    <xf numFmtId="165" fontId="9" fillId="0" borderId="25" xfId="0" applyNumberFormat="1" applyFont="1" applyBorder="1" applyAlignment="1" applyProtection="1">
      <alignment horizontal="center" vertical="center" wrapText="1"/>
      <protection locked="0"/>
    </xf>
    <xf numFmtId="165" fontId="9" fillId="2" borderId="25"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5"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164" fontId="9" fillId="0" borderId="25" xfId="0" applyNumberFormat="1" applyFont="1" applyBorder="1" applyAlignment="1" applyProtection="1">
      <alignment horizontal="center" vertical="center" wrapText="1"/>
      <protection locked="0"/>
    </xf>
    <xf numFmtId="0" fontId="19" fillId="15" borderId="25"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5"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5" xfId="0" applyFont="1" applyFill="1" applyBorder="1" applyAlignment="1">
      <alignment vertical="center" wrapText="1"/>
    </xf>
    <xf numFmtId="0" fontId="20" fillId="16" borderId="25"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0" fontId="30" fillId="15" borderId="1" xfId="0" applyFont="1" applyFill="1" applyBorder="1" applyAlignment="1" applyProtection="1">
      <alignment vertical="center"/>
      <protection locked="0"/>
    </xf>
    <xf numFmtId="0" fontId="30" fillId="16" borderId="1" xfId="0" applyFont="1" applyFill="1" applyBorder="1" applyAlignment="1" applyProtection="1">
      <alignment vertical="center" wrapText="1"/>
      <protection locked="0"/>
    </xf>
    <xf numFmtId="0" fontId="16" fillId="15" borderId="1" xfId="0" applyFont="1" applyFill="1" applyBorder="1" applyAlignment="1">
      <alignment vertical="center" wrapText="1"/>
    </xf>
    <xf numFmtId="4" fontId="9" fillId="0" borderId="1" xfId="0" applyNumberFormat="1" applyFont="1" applyBorder="1" applyAlignment="1" applyProtection="1">
      <alignment horizontal="center" vertical="center" wrapText="1"/>
      <protection locked="0"/>
    </xf>
    <xf numFmtId="0" fontId="23" fillId="15" borderId="25"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0" fontId="30" fillId="15" borderId="2" xfId="0" applyFont="1" applyFill="1" applyBorder="1" applyAlignment="1" applyProtection="1">
      <alignment vertical="center"/>
      <protection locked="0"/>
    </xf>
    <xf numFmtId="0" fontId="30" fillId="16" borderId="2" xfId="0" applyFont="1" applyFill="1" applyBorder="1" applyAlignment="1" applyProtection="1">
      <alignment vertical="center" wrapText="1"/>
      <protection locked="0"/>
    </xf>
    <xf numFmtId="0" fontId="16" fillId="15" borderId="2" xfId="0" applyFont="1" applyFill="1" applyBorder="1" applyAlignment="1">
      <alignment vertical="center" wrapText="1"/>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5"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7"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2" xfId="0" applyNumberFormat="1" applyFont="1" applyFill="1" applyBorder="1" applyAlignment="1" applyProtection="1">
      <alignment horizontal="center" vertical="center" wrapText="1"/>
      <protection locked="0"/>
    </xf>
    <xf numFmtId="4" fontId="20" fillId="2" borderId="22"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164" fontId="39" fillId="0" borderId="1" xfId="0" applyNumberFormat="1" applyFont="1" applyBorder="1" applyAlignment="1" applyProtection="1">
      <alignment horizontal="center" vertical="center" wrapText="1"/>
      <protection locked="0"/>
    </xf>
    <xf numFmtId="164" fontId="39" fillId="0" borderId="25" xfId="0" applyNumberFormat="1" applyFont="1" applyBorder="1" applyAlignment="1" applyProtection="1">
      <alignment horizontal="center" vertical="center" wrapText="1"/>
      <protection locked="0"/>
    </xf>
    <xf numFmtId="164" fontId="39"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7" fillId="3" borderId="1" xfId="4" applyNumberFormat="1" applyFont="1" applyFill="1" applyBorder="1" applyAlignment="1" applyProtection="1">
      <alignment horizontal="center" vertical="center" wrapText="1"/>
      <protection locked="0"/>
    </xf>
    <xf numFmtId="0" fontId="37"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9"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7" fillId="3" borderId="2" xfId="4" applyNumberFormat="1" applyFont="1" applyFill="1" applyBorder="1" applyAlignment="1" applyProtection="1">
      <alignment horizontal="center" vertical="center" wrapText="1"/>
      <protection locked="0"/>
    </xf>
    <xf numFmtId="3" fontId="39" fillId="0" borderId="2" xfId="0" applyNumberFormat="1" applyFont="1" applyBorder="1" applyAlignment="1" applyProtection="1">
      <alignment horizontal="center" vertical="center"/>
      <protection locked="0"/>
    </xf>
    <xf numFmtId="164" fontId="39" fillId="0" borderId="5" xfId="0" applyNumberFormat="1" applyFont="1" applyBorder="1" applyAlignment="1" applyProtection="1">
      <alignment horizontal="center" vertical="center" wrapText="1"/>
      <protection locked="0"/>
    </xf>
    <xf numFmtId="0" fontId="37" fillId="22" borderId="25" xfId="4" applyNumberFormat="1" applyFont="1" applyFill="1" applyBorder="1" applyAlignment="1" applyProtection="1">
      <alignment horizontal="center" vertical="center" wrapText="1"/>
      <protection locked="0"/>
    </xf>
    <xf numFmtId="0" fontId="37" fillId="22" borderId="1" xfId="4" applyNumberFormat="1" applyFont="1" applyFill="1" applyBorder="1" applyAlignment="1" applyProtection="1">
      <alignment horizontal="center" vertical="center" wrapText="1"/>
      <protection locked="0"/>
    </xf>
    <xf numFmtId="0" fontId="37" fillId="22" borderId="13" xfId="4" applyNumberFormat="1" applyFont="1" applyFill="1" applyBorder="1" applyAlignment="1" applyProtection="1">
      <alignment horizontal="center" vertical="center" wrapText="1"/>
      <protection locked="0"/>
    </xf>
    <xf numFmtId="164" fontId="39"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40" fillId="21" borderId="9" xfId="4" applyFont="1" applyFill="1" applyBorder="1" applyAlignment="1" applyProtection="1">
      <alignment horizontal="center" vertical="center" wrapText="1"/>
      <protection locked="0"/>
    </xf>
    <xf numFmtId="1" fontId="39" fillId="25" borderId="44"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wrapText="1"/>
      <protection locked="0"/>
    </xf>
    <xf numFmtId="1" fontId="39" fillId="25" borderId="29" xfId="4" applyNumberFormat="1" applyFont="1" applyFill="1" applyBorder="1" applyAlignment="1" applyProtection="1">
      <alignment horizontal="center" vertical="center" wrapText="1"/>
      <protection locked="0"/>
    </xf>
    <xf numFmtId="1" fontId="39" fillId="25" borderId="30" xfId="4" applyNumberFormat="1" applyFont="1" applyFill="1" applyBorder="1" applyAlignment="1" applyProtection="1">
      <alignment horizontal="center" vertical="center" wrapText="1"/>
      <protection locked="0"/>
    </xf>
    <xf numFmtId="1" fontId="39" fillId="25" borderId="7" xfId="4" applyNumberFormat="1" applyFont="1" applyFill="1" applyBorder="1" applyAlignment="1" applyProtection="1">
      <alignment horizontal="center" vertical="center" wrapText="1"/>
      <protection locked="0"/>
    </xf>
    <xf numFmtId="1" fontId="39" fillId="21" borderId="4" xfId="4" applyNumberFormat="1" applyFont="1" applyFill="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protection locked="0"/>
    </xf>
    <xf numFmtId="1" fontId="39" fillId="0" borderId="1" xfId="4" applyNumberFormat="1" applyFont="1" applyBorder="1" applyAlignment="1" applyProtection="1">
      <alignment horizontal="center" vertical="center" wrapText="1"/>
      <protection locked="0"/>
    </xf>
    <xf numFmtId="1" fontId="39" fillId="0" borderId="2" xfId="4" applyNumberFormat="1" applyFont="1" applyBorder="1" applyAlignment="1" applyProtection="1">
      <alignment horizontal="center" vertical="center" wrapText="1"/>
      <protection locked="0"/>
    </xf>
    <xf numFmtId="1" fontId="39" fillId="0" borderId="13" xfId="4" applyNumberFormat="1" applyFont="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wrapText="1"/>
      <protection locked="0"/>
    </xf>
    <xf numFmtId="1" fontId="39" fillId="21" borderId="5" xfId="4" applyNumberFormat="1" applyFont="1" applyFill="1" applyBorder="1" applyAlignment="1" applyProtection="1">
      <alignment horizontal="center" vertical="center" wrapText="1"/>
      <protection locked="0"/>
    </xf>
    <xf numFmtId="1" fontId="39" fillId="25" borderId="12" xfId="4" applyNumberFormat="1" applyFont="1" applyFill="1" applyBorder="1" applyAlignment="1" applyProtection="1">
      <alignment horizontal="center" vertical="center"/>
      <protection locked="0"/>
    </xf>
    <xf numFmtId="1" fontId="39" fillId="25" borderId="2" xfId="4" applyNumberFormat="1" applyFont="1" applyFill="1" applyBorder="1" applyAlignment="1" applyProtection="1">
      <alignment horizontal="center" vertical="center" wrapText="1"/>
      <protection locked="0"/>
    </xf>
    <xf numFmtId="1" fontId="39" fillId="25" borderId="13" xfId="4" applyNumberFormat="1" applyFont="1" applyFill="1" applyBorder="1" applyAlignment="1" applyProtection="1">
      <alignment horizontal="center" vertical="center" wrapText="1"/>
      <protection locked="0"/>
    </xf>
    <xf numFmtId="1" fontId="39" fillId="0" borderId="38" xfId="4" applyNumberFormat="1" applyFont="1" applyBorder="1" applyAlignment="1" applyProtection="1">
      <alignment horizontal="center" vertical="center"/>
      <protection locked="0"/>
    </xf>
    <xf numFmtId="1" fontId="39" fillId="0" borderId="39" xfId="4" applyNumberFormat="1" applyFont="1" applyBorder="1" applyAlignment="1" applyProtection="1">
      <alignment horizontal="center" vertical="center" wrapText="1"/>
      <protection locked="0"/>
    </xf>
    <xf numFmtId="1" fontId="39" fillId="0" borderId="31" xfId="4" applyNumberFormat="1" applyFont="1" applyBorder="1" applyAlignment="1" applyProtection="1">
      <alignment horizontal="center" vertical="center" wrapText="1"/>
      <protection locked="0"/>
    </xf>
    <xf numFmtId="1" fontId="39" fillId="0" borderId="40" xfId="4" applyNumberFormat="1" applyFont="1" applyBorder="1" applyAlignment="1" applyProtection="1">
      <alignment horizontal="center" vertical="center" wrapText="1"/>
      <protection locked="0"/>
    </xf>
    <xf numFmtId="1" fontId="39" fillId="21" borderId="32" xfId="4" applyNumberFormat="1" applyFont="1" applyFill="1" applyBorder="1" applyAlignment="1" applyProtection="1">
      <alignment horizontal="center" vertical="center" wrapText="1"/>
      <protection locked="0"/>
    </xf>
    <xf numFmtId="0" fontId="41" fillId="23" borderId="8" xfId="4" applyFont="1" applyFill="1" applyBorder="1" applyAlignment="1" applyProtection="1">
      <alignment vertical="center" wrapText="1"/>
      <protection locked="0"/>
    </xf>
    <xf numFmtId="0" fontId="41" fillId="23" borderId="9" xfId="4" applyFont="1" applyFill="1" applyBorder="1" applyAlignment="1" applyProtection="1">
      <alignment vertical="center" wrapText="1"/>
      <protection locked="0"/>
    </xf>
    <xf numFmtId="0" fontId="41" fillId="26" borderId="22" xfId="4" applyFont="1" applyFill="1" applyBorder="1" applyAlignment="1" applyProtection="1">
      <alignment vertical="center" wrapText="1"/>
      <protection locked="0"/>
    </xf>
    <xf numFmtId="0" fontId="7" fillId="26" borderId="1" xfId="4" applyFont="1" applyFill="1" applyBorder="1" applyAlignment="1" applyProtection="1">
      <alignment horizontal="left" vertical="center" wrapText="1"/>
      <protection locked="0"/>
    </xf>
    <xf numFmtId="1" fontId="39" fillId="25" borderId="34" xfId="4" applyNumberFormat="1" applyFont="1" applyFill="1" applyBorder="1" applyAlignment="1" applyProtection="1">
      <alignment horizontal="center" vertical="center"/>
      <protection locked="0"/>
    </xf>
    <xf numFmtId="1" fontId="39" fillId="25" borderId="34" xfId="4" applyNumberFormat="1" applyFont="1" applyFill="1" applyBorder="1" applyAlignment="1" applyProtection="1">
      <alignment horizontal="center" vertical="center" wrapText="1"/>
      <protection locked="0"/>
    </xf>
    <xf numFmtId="1" fontId="39" fillId="25" borderId="26" xfId="4" applyNumberFormat="1" applyFont="1" applyFill="1" applyBorder="1" applyAlignment="1" applyProtection="1">
      <alignment horizontal="center" vertical="center" wrapText="1"/>
      <protection locked="0"/>
    </xf>
    <xf numFmtId="1" fontId="39" fillId="25" borderId="24" xfId="4" applyNumberFormat="1" applyFont="1" applyFill="1" applyBorder="1" applyAlignment="1" applyProtection="1">
      <alignment horizontal="center" vertical="center"/>
      <protection locked="0"/>
    </xf>
    <xf numFmtId="0" fontId="7" fillId="26" borderId="1" xfId="4" applyFont="1" applyFill="1" applyBorder="1" applyAlignment="1" applyProtection="1">
      <alignment horizontal="right" vertical="center" wrapText="1"/>
      <protection locked="0"/>
    </xf>
    <xf numFmtId="0" fontId="7" fillId="26" borderId="35" xfId="4" applyFont="1" applyFill="1" applyBorder="1" applyAlignment="1" applyProtection="1">
      <alignment horizontal="right" vertical="center" wrapText="1"/>
      <protection locked="0"/>
    </xf>
    <xf numFmtId="1" fontId="39" fillId="0" borderId="35" xfId="4" applyNumberFormat="1" applyFont="1" applyBorder="1" applyAlignment="1" applyProtection="1">
      <alignment horizontal="center" vertical="center" wrapText="1"/>
      <protection locked="0"/>
    </xf>
    <xf numFmtId="1" fontId="39" fillId="0" borderId="36" xfId="4" applyNumberFormat="1" applyFont="1" applyBorder="1" applyAlignment="1" applyProtection="1">
      <alignment horizontal="center" vertical="center" wrapText="1"/>
      <protection locked="0"/>
    </xf>
    <xf numFmtId="1" fontId="39" fillId="0" borderId="37" xfId="4" applyNumberFormat="1" applyFont="1" applyBorder="1" applyAlignment="1" applyProtection="1">
      <alignment horizontal="center" vertical="center" wrapText="1"/>
      <protection locked="0"/>
    </xf>
    <xf numFmtId="1" fontId="39" fillId="0" borderId="42" xfId="4" applyNumberFormat="1" applyFont="1" applyBorder="1" applyAlignment="1" applyProtection="1">
      <alignment horizontal="center" vertical="center" wrapText="1"/>
      <protection locked="0"/>
    </xf>
    <xf numFmtId="0" fontId="41" fillId="26" borderId="0" xfId="4" applyFont="1" applyFill="1" applyBorder="1" applyAlignment="1" applyProtection="1">
      <alignment vertical="center" wrapText="1"/>
      <protection locked="0"/>
    </xf>
    <xf numFmtId="0" fontId="7" fillId="26" borderId="32" xfId="4" applyFont="1" applyFill="1" applyBorder="1" applyAlignment="1" applyProtection="1">
      <alignment horizontal="left" vertical="center" wrapText="1"/>
      <protection locked="0"/>
    </xf>
    <xf numFmtId="0" fontId="7" fillId="26" borderId="32" xfId="4" applyFont="1" applyFill="1" applyBorder="1" applyAlignment="1" applyProtection="1">
      <alignment horizontal="right" vertical="center" wrapText="1"/>
      <protection locked="0"/>
    </xf>
    <xf numFmtId="1" fontId="39" fillId="25" borderId="25" xfId="0" applyNumberFormat="1" applyFont="1" applyFill="1" applyBorder="1" applyAlignment="1" applyProtection="1">
      <alignment horizontal="center" vertical="center" wrapText="1"/>
      <protection locked="0"/>
    </xf>
    <xf numFmtId="1" fontId="39" fillId="25" borderId="1" xfId="0" applyNumberFormat="1" applyFont="1" applyFill="1" applyBorder="1" applyAlignment="1" applyProtection="1">
      <alignment horizontal="center" vertical="center" wrapText="1"/>
      <protection locked="0"/>
    </xf>
    <xf numFmtId="1" fontId="39" fillId="25" borderId="13" xfId="0" applyNumberFormat="1" applyFont="1" applyFill="1" applyBorder="1" applyAlignment="1" applyProtection="1">
      <alignment horizontal="center" vertical="center" wrapText="1"/>
      <protection locked="0"/>
    </xf>
    <xf numFmtId="1" fontId="39" fillId="0" borderId="25" xfId="0" applyNumberFormat="1" applyFont="1" applyBorder="1" applyAlignment="1" applyProtection="1">
      <alignment horizontal="center" vertical="center" wrapText="1"/>
      <protection locked="0"/>
    </xf>
    <xf numFmtId="1" fontId="39" fillId="0" borderId="1" xfId="0" applyNumberFormat="1" applyFont="1" applyBorder="1" applyAlignment="1" applyProtection="1">
      <alignment horizontal="center" vertical="center" wrapText="1"/>
      <protection locked="0"/>
    </xf>
    <xf numFmtId="1" fontId="39" fillId="0" borderId="13" xfId="0" applyNumberFormat="1" applyFont="1" applyBorder="1" applyAlignment="1" applyProtection="1">
      <alignment horizontal="center" vertical="center" wrapText="1"/>
      <protection locked="0"/>
    </xf>
    <xf numFmtId="1" fontId="39" fillId="0" borderId="38" xfId="0" applyNumberFormat="1" applyFont="1" applyBorder="1" applyAlignment="1" applyProtection="1">
      <alignment horizontal="center" vertical="center" wrapText="1"/>
      <protection locked="0"/>
    </xf>
    <xf numFmtId="1" fontId="39" fillId="0" borderId="39" xfId="0" applyNumberFormat="1" applyFont="1" applyBorder="1" applyAlignment="1" applyProtection="1">
      <alignment horizontal="center" vertical="center" wrapText="1"/>
      <protection locked="0"/>
    </xf>
    <xf numFmtId="1" fontId="39" fillId="0" borderId="40" xfId="0" applyNumberFormat="1" applyFont="1" applyBorder="1" applyAlignment="1" applyProtection="1">
      <alignment horizontal="center" vertical="center" wrapText="1"/>
      <protection locked="0"/>
    </xf>
    <xf numFmtId="1" fontId="39" fillId="25" borderId="12" xfId="0" applyNumberFormat="1" applyFont="1" applyFill="1" applyBorder="1" applyAlignment="1" applyProtection="1">
      <alignment horizontal="center" vertical="center"/>
      <protection locked="0"/>
    </xf>
    <xf numFmtId="1" fontId="39" fillId="25" borderId="2" xfId="0" applyNumberFormat="1" applyFont="1" applyFill="1" applyBorder="1" applyAlignment="1" applyProtection="1">
      <alignment horizontal="center" vertical="center" wrapText="1"/>
      <protection locked="0"/>
    </xf>
    <xf numFmtId="0" fontId="7" fillId="21" borderId="2" xfId="4" applyFont="1" applyFill="1" applyBorder="1" applyAlignment="1" applyProtection="1">
      <alignment horizontal="left" vertical="center" wrapText="1"/>
      <protection locked="0"/>
    </xf>
    <xf numFmtId="0" fontId="7" fillId="21" borderId="2" xfId="4" applyFont="1" applyFill="1" applyBorder="1" applyAlignment="1" applyProtection="1">
      <alignment horizontal="right" vertical="center" wrapText="1"/>
      <protection locked="0"/>
    </xf>
    <xf numFmtId="0" fontId="7" fillId="21" borderId="36" xfId="4" applyFont="1" applyFill="1" applyBorder="1" applyAlignment="1" applyProtection="1">
      <alignment horizontal="right" vertical="center" wrapText="1"/>
      <protection locked="0"/>
    </xf>
    <xf numFmtId="1" fontId="39" fillId="0" borderId="16" xfId="4" applyNumberFormat="1" applyFont="1" applyBorder="1" applyAlignment="1" applyProtection="1">
      <alignment horizontal="center" vertical="center"/>
      <protection locked="0"/>
    </xf>
    <xf numFmtId="1" fontId="39" fillId="0" borderId="16" xfId="0" applyNumberFormat="1" applyFont="1" applyBorder="1" applyAlignment="1" applyProtection="1">
      <alignment horizontal="center" vertical="center" wrapText="1"/>
      <protection locked="0"/>
    </xf>
    <xf numFmtId="1" fontId="39" fillId="0" borderId="35" xfId="0" applyNumberFormat="1" applyFont="1" applyBorder="1" applyAlignment="1" applyProtection="1">
      <alignment horizontal="center" vertical="center" wrapText="1"/>
      <protection locked="0"/>
    </xf>
    <xf numFmtId="1" fontId="39" fillId="0" borderId="37" xfId="0" applyNumberFormat="1" applyFont="1" applyBorder="1" applyAlignment="1" applyProtection="1">
      <alignment horizontal="center" vertical="center" wrapText="1"/>
      <protection locked="0"/>
    </xf>
    <xf numFmtId="1" fontId="39" fillId="25" borderId="14" xfId="0" applyNumberFormat="1" applyFont="1" applyFill="1" applyBorder="1" applyAlignment="1" applyProtection="1">
      <alignment horizontal="center" vertical="center" wrapText="1"/>
      <protection locked="0"/>
    </xf>
    <xf numFmtId="1" fontId="39" fillId="25" borderId="15" xfId="0" applyNumberFormat="1" applyFont="1" applyFill="1" applyBorder="1" applyAlignment="1" applyProtection="1">
      <alignment horizontal="center" vertical="center" wrapText="1"/>
      <protection locked="0"/>
    </xf>
    <xf numFmtId="1" fontId="39" fillId="25" borderId="26" xfId="0" applyNumberFormat="1" applyFont="1" applyFill="1" applyBorder="1" applyAlignment="1" applyProtection="1">
      <alignment horizontal="center" vertical="center" wrapText="1"/>
      <protection locked="0"/>
    </xf>
    <xf numFmtId="0" fontId="7" fillId="26" borderId="2" xfId="4" applyFont="1" applyFill="1" applyBorder="1" applyAlignment="1" applyProtection="1">
      <alignment horizontal="left" vertical="center" wrapText="1"/>
      <protection locked="0"/>
    </xf>
    <xf numFmtId="0" fontId="7" fillId="26" borderId="2" xfId="4" applyFont="1" applyFill="1" applyBorder="1" applyAlignment="1" applyProtection="1">
      <alignment horizontal="right" vertical="center" wrapText="1"/>
      <protection locked="0"/>
    </xf>
    <xf numFmtId="0" fontId="7" fillId="26" borderId="36" xfId="4" applyFont="1" applyFill="1" applyBorder="1" applyAlignment="1" applyProtection="1">
      <alignment horizontal="right"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5"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7"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2" fillId="15" borderId="25" xfId="0" applyFont="1" applyFill="1" applyBorder="1" applyAlignment="1" applyProtection="1">
      <alignment vertical="center"/>
      <protection locked="0"/>
    </xf>
    <xf numFmtId="0" fontId="42" fillId="28" borderId="0" xfId="4" applyFont="1" applyFill="1"/>
    <xf numFmtId="4" fontId="9" fillId="0" borderId="2" xfId="0" applyNumberFormat="1" applyFont="1" applyBorder="1" applyAlignment="1" applyProtection="1">
      <alignment horizontal="center" vertical="center" wrapText="1"/>
      <protection locked="0"/>
    </xf>
    <xf numFmtId="0" fontId="43"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5"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2" fillId="15" borderId="12" xfId="0" applyFont="1" applyFill="1" applyBorder="1" applyAlignment="1" applyProtection="1">
      <alignment vertical="center"/>
      <protection locked="0"/>
    </xf>
    <xf numFmtId="0" fontId="42" fillId="15" borderId="13" xfId="0" applyFont="1" applyFill="1" applyBorder="1" applyAlignment="1" applyProtection="1">
      <alignment vertical="center"/>
      <protection locked="0"/>
    </xf>
    <xf numFmtId="0" fontId="42" fillId="15" borderId="2" xfId="0" applyFont="1" applyFill="1" applyBorder="1" applyAlignment="1" applyProtection="1">
      <alignment vertical="center"/>
      <protection locked="0"/>
    </xf>
    <xf numFmtId="0" fontId="42" fillId="15" borderId="3" xfId="0" applyFont="1" applyFill="1" applyBorder="1" applyAlignment="1" applyProtection="1">
      <alignment vertical="center"/>
      <protection locked="0"/>
    </xf>
    <xf numFmtId="0" fontId="42" fillId="15" borderId="1" xfId="0" applyFont="1" applyFill="1" applyBorder="1" applyAlignment="1" applyProtection="1">
      <alignment vertical="center"/>
      <protection locked="0"/>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7"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4"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27" fillId="0" borderId="1" xfId="0" applyFont="1" applyFill="1" applyBorder="1" applyAlignment="1">
      <alignment vertical="center"/>
    </xf>
    <xf numFmtId="0" fontId="43" fillId="0" borderId="1" xfId="0" applyFont="1" applyFill="1" applyBorder="1" applyAlignment="1">
      <alignment vertical="center" wrapText="1"/>
    </xf>
    <xf numFmtId="0" fontId="45" fillId="0" borderId="25" xfId="0" applyFont="1" applyFill="1" applyBorder="1" applyAlignment="1">
      <alignment vertical="center"/>
    </xf>
    <xf numFmtId="0" fontId="27" fillId="2" borderId="25" xfId="4" applyFont="1" applyFill="1" applyBorder="1" applyAlignment="1" applyProtection="1">
      <alignment horizontal="left" vertical="center" wrapText="1"/>
      <protection locked="0"/>
    </xf>
    <xf numFmtId="0" fontId="27" fillId="0" borderId="25" xfId="0" applyFont="1" applyFill="1" applyBorder="1" applyAlignment="1">
      <alignment vertical="center"/>
    </xf>
    <xf numFmtId="0" fontId="9" fillId="0" borderId="1" xfId="0" applyFont="1" applyBorder="1" applyAlignment="1">
      <alignment vertical="center"/>
    </xf>
    <xf numFmtId="0" fontId="44"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9" xfId="0" applyFont="1" applyFill="1" applyBorder="1" applyAlignment="1" applyProtection="1">
      <alignment vertical="center"/>
      <protection locked="0"/>
    </xf>
    <xf numFmtId="0" fontId="23" fillId="6" borderId="43" xfId="0" applyFont="1" applyFill="1" applyBorder="1" applyAlignment="1" applyProtection="1">
      <alignment vertical="center"/>
      <protection locked="0"/>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6" fillId="23"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42" fillId="29" borderId="0" xfId="4" applyFont="1" applyFill="1"/>
    <xf numFmtId="0" fontId="13" fillId="30" borderId="21" xfId="4" applyFont="1" applyFill="1" applyBorder="1" applyAlignment="1">
      <alignment horizontal="center"/>
    </xf>
    <xf numFmtId="0" fontId="13" fillId="30" borderId="19" xfId="4" applyFont="1" applyFill="1" applyBorder="1" applyAlignment="1">
      <alignment horizontal="center"/>
    </xf>
    <xf numFmtId="0" fontId="13" fillId="29"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9"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9"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9" borderId="12" xfId="0" applyFont="1" applyFill="1" applyBorder="1" applyAlignment="1">
      <alignment horizontal="right"/>
    </xf>
    <xf numFmtId="0" fontId="42"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7" fillId="9" borderId="21" xfId="4" applyFont="1" applyFill="1" applyBorder="1"/>
    <xf numFmtId="0" fontId="13" fillId="0" borderId="26" xfId="4" applyFont="1" applyFill="1" applyBorder="1"/>
    <xf numFmtId="0" fontId="47" fillId="9" borderId="46" xfId="4" applyFont="1" applyFill="1" applyBorder="1"/>
    <xf numFmtId="0" fontId="13" fillId="0" borderId="13" xfId="4" applyFont="1" applyFill="1" applyBorder="1"/>
    <xf numFmtId="0" fontId="47" fillId="9" borderId="49" xfId="4" applyFont="1" applyFill="1" applyBorder="1"/>
    <xf numFmtId="0" fontId="13" fillId="0" borderId="37" xfId="4" applyFont="1" applyFill="1" applyBorder="1"/>
    <xf numFmtId="0" fontId="47" fillId="29" borderId="21" xfId="4" applyFont="1" applyFill="1" applyBorder="1"/>
    <xf numFmtId="0" fontId="47" fillId="29" borderId="46" xfId="4" applyFont="1" applyFill="1" applyBorder="1"/>
    <xf numFmtId="0" fontId="47" fillId="29"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2" fillId="28" borderId="46" xfId="4" applyFont="1" applyFill="1" applyBorder="1"/>
    <xf numFmtId="0" fontId="42" fillId="28" borderId="47" xfId="4" applyFont="1" applyFill="1" applyBorder="1"/>
    <xf numFmtId="0" fontId="13" fillId="3" borderId="25" xfId="4" applyFont="1" applyFill="1" applyBorder="1"/>
    <xf numFmtId="0" fontId="13" fillId="3" borderId="13" xfId="4" applyFont="1" applyFill="1" applyBorder="1"/>
    <xf numFmtId="0" fontId="35" fillId="2" borderId="0" xfId="0" applyFont="1" applyFill="1" applyBorder="1" applyAlignment="1" applyProtection="1">
      <alignment horizontal="center" vertical="center" wrapText="1"/>
      <protection locked="0"/>
    </xf>
    <xf numFmtId="164" fontId="39" fillId="0" borderId="56" xfId="0" applyNumberFormat="1" applyFont="1" applyBorder="1" applyAlignment="1" applyProtection="1">
      <alignment horizontal="center" vertical="center" wrapText="1"/>
      <protection locked="0"/>
    </xf>
    <xf numFmtId="164" fontId="39"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9"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9" fillId="0" borderId="65" xfId="0" applyNumberFormat="1" applyFont="1" applyBorder="1" applyAlignment="1" applyProtection="1">
      <alignment horizontal="center" vertical="center" wrapText="1"/>
      <protection locked="0"/>
    </xf>
    <xf numFmtId="164" fontId="39" fillId="0" borderId="7" xfId="0" applyNumberFormat="1" applyFont="1" applyBorder="1" applyAlignment="1" applyProtection="1">
      <alignment horizontal="center" vertical="center" wrapText="1"/>
      <protection locked="0"/>
    </xf>
    <xf numFmtId="164" fontId="39" fillId="0" borderId="30" xfId="0" applyNumberFormat="1" applyFont="1" applyBorder="1" applyAlignment="1" applyProtection="1">
      <alignment horizontal="center" vertical="center" wrapText="1"/>
      <protection locked="0"/>
    </xf>
    <xf numFmtId="164" fontId="39" fillId="0" borderId="66" xfId="0" applyNumberFormat="1" applyFont="1" applyBorder="1" applyAlignment="1" applyProtection="1">
      <alignment horizontal="center" vertical="center" wrapText="1"/>
      <protection locked="0"/>
    </xf>
    <xf numFmtId="164" fontId="39" fillId="0" borderId="4" xfId="0" applyNumberFormat="1" applyFont="1" applyBorder="1" applyAlignment="1" applyProtection="1">
      <alignment horizontal="center" vertical="center" wrapText="1"/>
      <protection locked="0"/>
    </xf>
    <xf numFmtId="164" fontId="39" fillId="0" borderId="67" xfId="0" applyNumberFormat="1" applyFont="1" applyBorder="1" applyAlignment="1" applyProtection="1">
      <alignment horizontal="center" vertical="center" wrapText="1"/>
      <protection locked="0"/>
    </xf>
    <xf numFmtId="0" fontId="37" fillId="12" borderId="68" xfId="4" applyNumberFormat="1" applyFont="1" applyFill="1" applyBorder="1" applyAlignment="1" applyProtection="1">
      <alignment horizontal="center" vertical="center" wrapText="1"/>
      <protection locked="0"/>
    </xf>
    <xf numFmtId="0" fontId="37" fillId="12" borderId="35" xfId="4" applyNumberFormat="1" applyFont="1" applyFill="1" applyBorder="1" applyAlignment="1" applyProtection="1">
      <alignment horizontal="center" vertical="center" wrapText="1"/>
      <protection locked="0"/>
    </xf>
    <xf numFmtId="0" fontId="37" fillId="13" borderId="16" xfId="4" applyNumberFormat="1" applyFont="1" applyFill="1" applyBorder="1" applyAlignment="1" applyProtection="1">
      <alignment horizontal="center" vertical="center" wrapText="1"/>
      <protection locked="0"/>
    </xf>
    <xf numFmtId="0" fontId="37" fillId="13" borderId="69" xfId="4" applyNumberFormat="1" applyFont="1" applyFill="1" applyBorder="1" applyAlignment="1" applyProtection="1">
      <alignment horizontal="center" vertical="center" wrapText="1"/>
      <protection locked="0"/>
    </xf>
    <xf numFmtId="0" fontId="37" fillId="9" borderId="68" xfId="4" applyNumberFormat="1" applyFont="1" applyFill="1" applyBorder="1" applyAlignment="1" applyProtection="1">
      <alignment horizontal="center" vertical="center" wrapText="1"/>
      <protection locked="0"/>
    </xf>
    <xf numFmtId="0" fontId="37" fillId="9" borderId="36" xfId="4" applyNumberFormat="1" applyFont="1" applyFill="1" applyBorder="1" applyAlignment="1" applyProtection="1">
      <alignment horizontal="center" vertical="center" wrapText="1"/>
      <protection locked="0"/>
    </xf>
    <xf numFmtId="0" fontId="37" fillId="10" borderId="16" xfId="4" applyNumberFormat="1" applyFont="1" applyFill="1" applyBorder="1" applyAlignment="1" applyProtection="1">
      <alignment horizontal="center" vertical="center" wrapText="1"/>
      <protection locked="0"/>
    </xf>
    <xf numFmtId="0" fontId="37" fillId="10" borderId="69" xfId="4" applyNumberFormat="1" applyFont="1" applyFill="1" applyBorder="1" applyAlignment="1" applyProtection="1">
      <alignment horizontal="center" vertical="center" wrapText="1"/>
      <protection locked="0"/>
    </xf>
    <xf numFmtId="0" fontId="13" fillId="0" borderId="1" xfId="0" applyFont="1" applyBorder="1" applyAlignment="1">
      <alignment wrapText="1"/>
    </xf>
    <xf numFmtId="0" fontId="9" fillId="0" borderId="1" xfId="0" applyFont="1" applyBorder="1" applyAlignment="1">
      <alignment wrapText="1"/>
    </xf>
    <xf numFmtId="0" fontId="13" fillId="0" borderId="1" xfId="0" applyFont="1" applyBorder="1"/>
    <xf numFmtId="4" fontId="11" fillId="12" borderId="1" xfId="0" applyNumberFormat="1" applyFont="1" applyFill="1" applyBorder="1" applyAlignment="1" applyProtection="1">
      <alignment horizontal="center" vertical="center" wrapText="1"/>
      <protection locked="0"/>
    </xf>
    <xf numFmtId="0" fontId="29" fillId="27" borderId="0" xfId="4" applyFont="1" applyFill="1" applyBorder="1" applyAlignment="1">
      <alignment horizontal="justify" vertical="center" wrapText="1"/>
    </xf>
    <xf numFmtId="4" fontId="12" fillId="20"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9" fillId="15" borderId="71" xfId="0" applyFont="1" applyFill="1" applyBorder="1" applyAlignment="1" applyProtection="1">
      <alignment vertical="center"/>
      <protection locked="0"/>
    </xf>
    <xf numFmtId="0" fontId="19" fillId="0" borderId="71" xfId="0" applyFont="1" applyFill="1" applyBorder="1" applyAlignment="1" applyProtection="1">
      <alignment vertical="center"/>
      <protection locked="0"/>
    </xf>
    <xf numFmtId="0" fontId="42" fillId="15" borderId="71" xfId="0" applyFont="1" applyFill="1" applyBorder="1" applyAlignment="1" applyProtection="1">
      <alignment vertical="center"/>
      <protection locked="0"/>
    </xf>
    <xf numFmtId="0" fontId="19" fillId="16" borderId="71" xfId="0" applyFont="1" applyFill="1" applyBorder="1" applyAlignment="1" applyProtection="1">
      <alignment vertical="center" wrapText="1"/>
      <protection locked="0"/>
    </xf>
    <xf numFmtId="2" fontId="13" fillId="0" borderId="71" xfId="0" applyNumberFormat="1" applyFont="1" applyBorder="1" applyAlignment="1" applyProtection="1">
      <alignment horizontal="center" vertical="center" wrapText="1"/>
      <protection locked="0"/>
    </xf>
    <xf numFmtId="0" fontId="8" fillId="15" borderId="71" xfId="0" applyFont="1" applyFill="1" applyBorder="1" applyAlignment="1">
      <alignment vertical="center" wrapText="1"/>
    </xf>
    <xf numFmtId="0" fontId="15" fillId="0" borderId="71" xfId="0" applyFont="1" applyFill="1" applyBorder="1" applyAlignment="1">
      <alignment vertical="center" wrapText="1"/>
    </xf>
    <xf numFmtId="0" fontId="30" fillId="0" borderId="13" xfId="0" applyFont="1" applyFill="1" applyBorder="1" applyAlignment="1" applyProtection="1">
      <alignment vertical="center"/>
      <protection locked="0"/>
    </xf>
    <xf numFmtId="0" fontId="30" fillId="0" borderId="25" xfId="0" applyFont="1" applyFill="1" applyBorder="1" applyAlignment="1" applyProtection="1">
      <alignment vertical="center"/>
      <protection locked="0"/>
    </xf>
    <xf numFmtId="0" fontId="30" fillId="0" borderId="71" xfId="0" applyFont="1" applyFill="1" applyBorder="1" applyAlignment="1" applyProtection="1">
      <alignment vertical="center"/>
      <protection locked="0"/>
    </xf>
    <xf numFmtId="164" fontId="11" fillId="0" borderId="11" xfId="0" applyNumberFormat="1" applyFont="1" applyFill="1" applyBorder="1" applyAlignment="1" applyProtection="1">
      <alignment horizontal="center" vertical="center" wrapText="1"/>
      <protection locked="0"/>
    </xf>
    <xf numFmtId="0" fontId="9" fillId="0" borderId="5" xfId="0" applyFont="1" applyFill="1" applyBorder="1" applyAlignment="1">
      <alignment vertical="center" wrapText="1"/>
    </xf>
    <xf numFmtId="0" fontId="19" fillId="0" borderId="2" xfId="0" applyFont="1" applyFill="1" applyBorder="1" applyAlignment="1" applyProtection="1">
      <alignment vertical="center"/>
      <protection locked="0"/>
    </xf>
    <xf numFmtId="0" fontId="19" fillId="0" borderId="12" xfId="0" applyFont="1" applyFill="1" applyBorder="1" applyAlignment="1" applyProtection="1">
      <alignment vertical="center"/>
      <protection locked="0"/>
    </xf>
    <xf numFmtId="164" fontId="12" fillId="0" borderId="5" xfId="0" applyNumberFormat="1" applyFont="1" applyFill="1" applyBorder="1" applyAlignment="1" applyProtection="1">
      <alignment horizontal="center" vertical="center" wrapText="1"/>
      <protection locked="0"/>
    </xf>
    <xf numFmtId="0" fontId="6" fillId="0" borderId="1" xfId="0" applyFont="1" applyBorder="1" applyAlignment="1">
      <alignment horizontal="left" wrapText="1"/>
    </xf>
    <xf numFmtId="0" fontId="45" fillId="0" borderId="1" xfId="0" applyFont="1" applyFill="1" applyBorder="1" applyAlignment="1">
      <alignment wrapText="1"/>
    </xf>
    <xf numFmtId="0" fontId="13" fillId="0" borderId="1" xfId="0" applyFont="1" applyFill="1" applyBorder="1" applyAlignment="1">
      <alignment vertical="center" wrapText="1"/>
    </xf>
    <xf numFmtId="0" fontId="45" fillId="0" borderId="1" xfId="0" applyFont="1" applyFill="1" applyBorder="1" applyAlignment="1">
      <alignment vertical="center" wrapText="1"/>
    </xf>
    <xf numFmtId="0" fontId="25" fillId="17" borderId="23"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23" fillId="6" borderId="22" xfId="0" applyFont="1" applyFill="1" applyBorder="1" applyAlignment="1" applyProtection="1">
      <alignment horizontal="center" vertical="center"/>
      <protection locked="0"/>
    </xf>
    <xf numFmtId="0" fontId="33" fillId="2" borderId="23"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9" fillId="0" borderId="1" xfId="0" applyFont="1" applyBorder="1" applyAlignment="1" applyProtection="1">
      <alignment horizontal="center" vertical="center" wrapText="1"/>
      <protection locked="0"/>
    </xf>
    <xf numFmtId="3" fontId="39" fillId="0" borderId="1" xfId="0" applyNumberFormat="1" applyFont="1" applyBorder="1" applyAlignment="1" applyProtection="1">
      <alignment horizontal="center" vertical="center"/>
      <protection locked="0"/>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7" fillId="12" borderId="54" xfId="4" applyNumberFormat="1" applyFont="1" applyFill="1" applyBorder="1" applyAlignment="1" applyProtection="1">
      <alignment horizontal="center" vertical="center" wrapText="1"/>
      <protection locked="0"/>
    </xf>
    <xf numFmtId="0" fontId="37" fillId="12" borderId="15" xfId="4" applyNumberFormat="1" applyFont="1" applyFill="1" applyBorder="1" applyAlignment="1" applyProtection="1">
      <alignment horizontal="center" vertical="center" wrapText="1"/>
      <protection locked="0"/>
    </xf>
    <xf numFmtId="0" fontId="37" fillId="13" borderId="14" xfId="4" applyNumberFormat="1" applyFont="1" applyFill="1" applyBorder="1" applyAlignment="1" applyProtection="1">
      <alignment horizontal="center" vertical="center" wrapText="1"/>
      <protection locked="0"/>
    </xf>
    <xf numFmtId="0" fontId="37" fillId="13" borderId="55" xfId="4" applyNumberFormat="1" applyFont="1" applyFill="1" applyBorder="1" applyAlignment="1" applyProtection="1">
      <alignment horizontal="center" vertical="center" wrapText="1"/>
      <protection locked="0"/>
    </xf>
    <xf numFmtId="0" fontId="37" fillId="2" borderId="3" xfId="0" applyFont="1" applyFill="1" applyBorder="1" applyAlignment="1" applyProtection="1">
      <alignment horizontal="center" vertical="center" wrapText="1"/>
      <protection locked="0"/>
    </xf>
    <xf numFmtId="0" fontId="37" fillId="9" borderId="54" xfId="4" applyNumberFormat="1" applyFont="1" applyFill="1" applyBorder="1" applyAlignment="1" applyProtection="1">
      <alignment horizontal="center" vertical="center" wrapText="1"/>
      <protection locked="0"/>
    </xf>
    <xf numFmtId="0" fontId="37" fillId="9" borderId="34" xfId="4" applyNumberFormat="1" applyFont="1" applyFill="1" applyBorder="1" applyAlignment="1" applyProtection="1">
      <alignment horizontal="center" vertical="center" wrapText="1"/>
      <protection locked="0"/>
    </xf>
    <xf numFmtId="0" fontId="37" fillId="10" borderId="14" xfId="4" applyNumberFormat="1" applyFont="1" applyFill="1" applyBorder="1" applyAlignment="1" applyProtection="1">
      <alignment horizontal="center" vertical="center" wrapText="1"/>
      <protection locked="0"/>
    </xf>
    <xf numFmtId="0" fontId="37" fillId="10" borderId="55" xfId="4" applyNumberFormat="1" applyFont="1" applyFill="1" applyBorder="1" applyAlignment="1" applyProtection="1">
      <alignment horizontal="center" vertical="center" wrapText="1"/>
      <protection locked="0"/>
    </xf>
    <xf numFmtId="0" fontId="50" fillId="25" borderId="51" xfId="0" applyFont="1" applyFill="1" applyBorder="1" applyAlignment="1" applyProtection="1">
      <alignment horizontal="center" vertical="center" wrapText="1"/>
      <protection locked="0"/>
    </xf>
    <xf numFmtId="0" fontId="50" fillId="25" borderId="52" xfId="0" applyFont="1" applyFill="1" applyBorder="1" applyAlignment="1" applyProtection="1">
      <alignment horizontal="center" vertical="center" wrapText="1"/>
      <protection locked="0"/>
    </xf>
    <xf numFmtId="0" fontId="50" fillId="25" borderId="53" xfId="0" applyFont="1" applyFill="1" applyBorder="1" applyAlignment="1" applyProtection="1">
      <alignment horizontal="center" vertical="center" wrapText="1"/>
      <protection locked="0"/>
    </xf>
    <xf numFmtId="0" fontId="50" fillId="3" borderId="51" xfId="0" applyFont="1" applyFill="1" applyBorder="1" applyAlignment="1" applyProtection="1">
      <alignment horizontal="center" vertical="center" wrapText="1"/>
      <protection locked="0"/>
    </xf>
    <xf numFmtId="0" fontId="50" fillId="3" borderId="52" xfId="0" applyFont="1" applyFill="1" applyBorder="1" applyAlignment="1" applyProtection="1">
      <alignment horizontal="center" vertical="center" wrapText="1"/>
      <protection locked="0"/>
    </xf>
    <xf numFmtId="0" fontId="50" fillId="3" borderId="53" xfId="0" applyFont="1" applyFill="1" applyBorder="1" applyAlignment="1" applyProtection="1">
      <alignment horizontal="center" vertical="center" wrapText="1"/>
      <protection locked="0"/>
    </xf>
    <xf numFmtId="0" fontId="38" fillId="22" borderId="24" xfId="4" applyFont="1" applyFill="1" applyBorder="1" applyAlignment="1" applyProtection="1">
      <alignment horizontal="center" vertical="center" wrapText="1"/>
      <protection locked="0"/>
    </xf>
    <xf numFmtId="0" fontId="38" fillId="22" borderId="33" xfId="4" applyFont="1" applyFill="1" applyBorder="1" applyAlignment="1" applyProtection="1">
      <alignment horizontal="center" vertical="center" wrapText="1"/>
      <protection locked="0"/>
    </xf>
    <xf numFmtId="0" fontId="38" fillId="22" borderId="10" xfId="4" applyFont="1" applyFill="1" applyBorder="1" applyAlignment="1" applyProtection="1">
      <alignment horizontal="center"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40" fillId="24" borderId="8" xfId="4" applyFont="1" applyFill="1" applyBorder="1" applyAlignment="1" applyProtection="1">
      <alignment horizontal="center" vertical="center" wrapText="1"/>
      <protection locked="0"/>
    </xf>
    <xf numFmtId="0" fontId="40" fillId="24" borderId="9" xfId="4" applyFont="1" applyFill="1" applyBorder="1" applyAlignment="1" applyProtection="1">
      <alignment horizontal="center" vertical="center" wrapText="1"/>
      <protection locked="0"/>
    </xf>
    <xf numFmtId="0" fontId="40" fillId="24" borderId="43" xfId="4" applyFont="1" applyFill="1" applyBorder="1" applyAlignment="1" applyProtection="1">
      <alignment horizontal="center" vertical="center" wrapText="1"/>
      <protection locked="0"/>
    </xf>
    <xf numFmtId="0" fontId="7" fillId="25" borderId="44" xfId="4" applyFont="1" applyFill="1" applyBorder="1" applyAlignment="1" applyProtection="1">
      <alignment horizontal="left" vertical="center" wrapText="1"/>
      <protection locked="0"/>
    </xf>
    <xf numFmtId="0" fontId="7" fillId="25" borderId="4" xfId="4" applyFont="1" applyFill="1" applyBorder="1" applyAlignment="1" applyProtection="1">
      <alignment horizontal="left" vertical="center" wrapText="1"/>
      <protection locked="0"/>
    </xf>
    <xf numFmtId="2" fontId="49" fillId="0" borderId="2" xfId="0" applyNumberFormat="1" applyFont="1" applyBorder="1" applyAlignment="1" applyProtection="1">
      <alignment horizontal="center" vertical="center" wrapText="1"/>
      <protection locked="0"/>
    </xf>
    <xf numFmtId="2" fontId="49" fillId="0" borderId="5" xfId="0" applyNumberFormat="1" applyFont="1" applyBorder="1" applyAlignment="1" applyProtection="1">
      <alignment horizontal="center" vertical="center" wrapText="1"/>
      <protection locked="0"/>
    </xf>
    <xf numFmtId="0" fontId="40" fillId="23" borderId="8" xfId="4" applyFont="1" applyFill="1" applyBorder="1" applyAlignment="1" applyProtection="1">
      <alignment horizontal="center" vertical="center" wrapText="1"/>
      <protection locked="0"/>
    </xf>
    <xf numFmtId="0" fontId="40" fillId="23" borderId="43" xfId="4" applyFont="1" applyFill="1" applyBorder="1" applyAlignment="1" applyProtection="1">
      <alignment horizontal="center" vertical="center" wrapText="1"/>
      <protection locked="0"/>
    </xf>
    <xf numFmtId="0" fontId="40" fillId="12" borderId="8" xfId="4" applyFont="1" applyFill="1" applyBorder="1" applyAlignment="1" applyProtection="1">
      <alignment horizontal="center" vertical="center" wrapText="1"/>
      <protection locked="0"/>
    </xf>
    <xf numFmtId="0" fontId="40" fillId="12" borderId="9" xfId="4" applyFont="1" applyFill="1" applyBorder="1" applyAlignment="1" applyProtection="1">
      <alignment horizontal="center" vertical="center" wrapText="1"/>
      <protection locked="0"/>
    </xf>
    <xf numFmtId="0" fontId="40" fillId="12" borderId="43" xfId="4" applyFont="1" applyFill="1" applyBorder="1" applyAlignment="1" applyProtection="1">
      <alignment horizontal="center" vertical="center" wrapText="1"/>
      <protection locked="0"/>
    </xf>
    <xf numFmtId="0" fontId="7" fillId="25" borderId="12" xfId="4" applyFont="1" applyFill="1" applyBorder="1" applyAlignment="1" applyProtection="1">
      <alignment horizontal="left" vertical="center" wrapText="1"/>
      <protection locked="0"/>
    </xf>
    <xf numFmtId="0" fontId="7" fillId="25"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6" fillId="23" borderId="46" xfId="4" applyFont="1" applyFill="1" applyBorder="1" applyAlignment="1" applyProtection="1">
      <alignment horizontal="center" vertical="center" wrapText="1"/>
      <protection locked="0"/>
    </xf>
    <xf numFmtId="0" fontId="36" fillId="23" borderId="0" xfId="4" applyFont="1" applyFill="1" applyBorder="1" applyAlignment="1" applyProtection="1">
      <alignment horizontal="center" vertical="center" wrapText="1"/>
      <protection locked="0"/>
    </xf>
    <xf numFmtId="0" fontId="36" fillId="23" borderId="47" xfId="4" applyFont="1" applyFill="1" applyBorder="1" applyAlignment="1" applyProtection="1">
      <alignment horizontal="center" vertical="center" wrapText="1"/>
      <protection locked="0"/>
    </xf>
    <xf numFmtId="0" fontId="7" fillId="25" borderId="24" xfId="4" applyFont="1" applyFill="1" applyBorder="1" applyAlignment="1" applyProtection="1">
      <alignment horizontal="left" vertical="center" wrapText="1"/>
      <protection locked="0"/>
    </xf>
    <xf numFmtId="0" fontId="7" fillId="25" borderId="33"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10" fontId="11" fillId="2" borderId="1" xfId="4" applyNumberFormat="1" applyFont="1" applyFill="1" applyBorder="1" applyAlignment="1">
      <alignment horizontal="center"/>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3" fillId="5" borderId="1" xfId="4" applyFont="1" applyFill="1" applyBorder="1" applyAlignment="1">
      <alignment horizontal="left" vertical="center" wrapText="1"/>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10" fillId="5" borderId="1" xfId="4" applyFont="1" applyFill="1" applyBorder="1" applyAlignment="1">
      <alignment horizontal="right"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20" fillId="0" borderId="18" xfId="4" applyFont="1" applyFill="1" applyBorder="1" applyAlignment="1" applyProtection="1">
      <alignment horizontal="center" vertical="center" wrapText="1"/>
      <protection locked="0"/>
    </xf>
    <xf numFmtId="0" fontId="20" fillId="0" borderId="22" xfId="4" applyFont="1" applyFill="1" applyBorder="1" applyAlignment="1" applyProtection="1">
      <alignment horizontal="center" vertical="center" wrapText="1"/>
      <protection locked="0"/>
    </xf>
    <xf numFmtId="0" fontId="20" fillId="0" borderId="20" xfId="4" applyFont="1" applyFill="1" applyBorder="1" applyAlignment="1" applyProtection="1">
      <alignment horizontal="center" vertical="center" wrapText="1"/>
      <protection locked="0"/>
    </xf>
    <xf numFmtId="0" fontId="20" fillId="0" borderId="17" xfId="4" applyFont="1" applyFill="1" applyBorder="1" applyAlignment="1" applyProtection="1">
      <alignment horizontal="center" vertical="center" wrapText="1"/>
      <protection locked="0"/>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20" fillId="0" borderId="19" xfId="4" applyFont="1" applyFill="1" applyBorder="1" applyAlignment="1" applyProtection="1">
      <alignment horizontal="center" vertical="center" wrapText="1"/>
      <protection locked="0"/>
    </xf>
    <xf numFmtId="0" fontId="20" fillId="0" borderId="50" xfId="4" applyFont="1" applyFill="1" applyBorder="1" applyAlignment="1" applyProtection="1">
      <alignment horizontal="center" vertical="center" wrapText="1"/>
      <protection locked="0"/>
    </xf>
    <xf numFmtId="0" fontId="42" fillId="0" borderId="30" xfId="0" applyFont="1" applyFill="1" applyBorder="1" applyAlignment="1" applyProtection="1">
      <alignment horizontal="left"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1160780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2189" cy="987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C10" sqref="C10"/>
    </sheetView>
  </sheetViews>
  <sheetFormatPr baseColWidth="10" defaultColWidth="11.453125" defaultRowHeight="12.5" x14ac:dyDescent="0.25"/>
  <cols>
    <col min="1" max="1" width="34.54296875" style="85" customWidth="1"/>
    <col min="2" max="2" width="74.453125" style="85" customWidth="1"/>
    <col min="3" max="16384" width="11.453125" style="85"/>
  </cols>
  <sheetData>
    <row r="1" spans="1:3" ht="14" x14ac:dyDescent="0.25">
      <c r="A1" s="368" t="s">
        <v>56</v>
      </c>
      <c r="B1" s="369"/>
      <c r="C1" s="369"/>
    </row>
    <row r="2" spans="1:3" x14ac:dyDescent="0.25">
      <c r="A2" s="63"/>
      <c r="B2" s="63"/>
      <c r="C2" s="63"/>
    </row>
    <row r="3" spans="1:3" ht="14.5" x14ac:dyDescent="0.25">
      <c r="A3" s="86"/>
      <c r="B3" s="63"/>
      <c r="C3" s="61"/>
    </row>
    <row r="4" spans="1:3" ht="14.5" x14ac:dyDescent="0.25">
      <c r="A4" s="86" t="s">
        <v>57</v>
      </c>
      <c r="B4" s="63"/>
      <c r="C4" s="63"/>
    </row>
    <row r="5" spans="1:3" ht="14.5" x14ac:dyDescent="0.25">
      <c r="A5" s="62" t="s">
        <v>58</v>
      </c>
      <c r="B5" s="210" t="s">
        <v>59</v>
      </c>
      <c r="C5" s="63"/>
    </row>
    <row r="6" spans="1:3" ht="14.5" x14ac:dyDescent="0.25">
      <c r="A6" s="62" t="s">
        <v>60</v>
      </c>
      <c r="B6" s="210" t="s">
        <v>204</v>
      </c>
      <c r="C6" s="63"/>
    </row>
    <row r="7" spans="1:3" ht="14.5" x14ac:dyDescent="0.25">
      <c r="A7" s="62" t="s">
        <v>132</v>
      </c>
      <c r="B7" s="210" t="s">
        <v>133</v>
      </c>
      <c r="C7" s="63"/>
    </row>
    <row r="8" spans="1:3" ht="13.5" customHeight="1" x14ac:dyDescent="0.25">
      <c r="A8" s="62" t="s">
        <v>134</v>
      </c>
      <c r="B8" s="210" t="s">
        <v>139</v>
      </c>
      <c r="C8" s="63"/>
    </row>
    <row r="9" spans="1:3" ht="14.5" x14ac:dyDescent="0.25">
      <c r="A9" s="62" t="s">
        <v>135</v>
      </c>
      <c r="B9" s="210" t="s">
        <v>136</v>
      </c>
      <c r="C9" s="63"/>
    </row>
    <row r="10" spans="1:3" ht="14.5" x14ac:dyDescent="0.25">
      <c r="A10" s="62" t="s">
        <v>137</v>
      </c>
      <c r="B10" s="210" t="s">
        <v>138</v>
      </c>
      <c r="C10" s="63"/>
    </row>
    <row r="11" spans="1:3" ht="14.5" x14ac:dyDescent="0.25">
      <c r="A11" s="62" t="s">
        <v>137</v>
      </c>
      <c r="B11" s="344" t="s">
        <v>205</v>
      </c>
      <c r="C11" s="63"/>
    </row>
    <row r="12" spans="1:3" ht="14" x14ac:dyDescent="0.3">
      <c r="A12" s="370"/>
      <c r="B12" s="370"/>
      <c r="C12" s="370"/>
    </row>
    <row r="13" spans="1:3" x14ac:dyDescent="0.25">
      <c r="A13" s="63"/>
      <c r="B13" s="63"/>
      <c r="C13" s="63"/>
    </row>
    <row r="14" spans="1:3" ht="14.5" x14ac:dyDescent="0.25">
      <c r="A14" s="86" t="s">
        <v>61</v>
      </c>
      <c r="B14" s="63"/>
      <c r="C14" s="63"/>
    </row>
    <row r="15" spans="1:3" ht="61.5" customHeight="1" x14ac:dyDescent="0.25">
      <c r="A15" s="371" t="s">
        <v>62</v>
      </c>
      <c r="B15" s="371"/>
      <c r="C15" s="63"/>
    </row>
    <row r="16" spans="1:3" x14ac:dyDescent="0.25">
      <c r="A16" s="63"/>
      <c r="B16" s="63"/>
      <c r="C16" s="63"/>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230"/>
  <sheetViews>
    <sheetView tabSelected="1" view="pageBreakPreview" zoomScale="87" zoomScaleNormal="90" zoomScaleSheetLayoutView="87" workbookViewId="0">
      <pane xSplit="1" ySplit="7" topLeftCell="B8" activePane="bottomRight" state="frozen"/>
      <selection pane="topRight" activeCell="B1" sqref="B1"/>
      <selection pane="bottomLeft" activeCell="A8" sqref="A8"/>
      <selection pane="bottomRight" activeCell="G12" sqref="G12"/>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4"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72" t="s">
        <v>179</v>
      </c>
      <c r="C1" s="373"/>
      <c r="D1" s="373"/>
      <c r="E1" s="373"/>
      <c r="F1" s="373"/>
      <c r="G1" s="373"/>
      <c r="H1" s="373"/>
      <c r="I1" s="373"/>
      <c r="J1" s="373"/>
      <c r="K1" s="373"/>
      <c r="L1" s="373"/>
      <c r="M1" s="373"/>
      <c r="N1" s="373"/>
    </row>
    <row r="2" spans="1:14" ht="26" x14ac:dyDescent="0.25">
      <c r="A2" s="376" t="s">
        <v>223</v>
      </c>
      <c r="B2" s="376"/>
      <c r="C2" s="376"/>
      <c r="D2" s="376"/>
      <c r="E2" s="376"/>
      <c r="F2" s="376"/>
      <c r="G2" s="376"/>
      <c r="H2" s="376"/>
      <c r="I2" s="376"/>
      <c r="J2" s="376"/>
      <c r="K2" s="376"/>
      <c r="L2" s="376"/>
      <c r="M2" s="376"/>
      <c r="N2" s="376"/>
    </row>
    <row r="3" spans="1:14" s="107" customFormat="1" ht="24" thickBot="1" x14ac:dyDescent="0.3">
      <c r="A3" s="377" t="s">
        <v>66</v>
      </c>
      <c r="B3" s="378"/>
      <c r="C3" s="378"/>
      <c r="D3" s="378"/>
      <c r="E3" s="378"/>
      <c r="F3" s="378"/>
      <c r="G3" s="378"/>
      <c r="H3" s="378"/>
      <c r="I3" s="378"/>
      <c r="J3" s="378"/>
      <c r="K3" s="378"/>
      <c r="L3" s="378"/>
      <c r="M3" s="378"/>
      <c r="N3" s="378"/>
    </row>
    <row r="4" spans="1:14" ht="16" thickBot="1" x14ac:dyDescent="0.3">
      <c r="A4" s="379" t="s">
        <v>23</v>
      </c>
      <c r="B4" s="380"/>
      <c r="C4" s="380"/>
      <c r="D4" s="380"/>
      <c r="E4" s="380"/>
      <c r="F4" s="380"/>
      <c r="G4" s="380"/>
      <c r="H4" s="380"/>
      <c r="I4" s="380"/>
      <c r="J4" s="380"/>
      <c r="K4" s="380"/>
      <c r="L4" s="380"/>
      <c r="M4" s="380"/>
      <c r="N4" s="380"/>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81" t="s">
        <v>27</v>
      </c>
      <c r="E6" s="382"/>
      <c r="F6" s="383"/>
      <c r="G6" s="374" t="s">
        <v>28</v>
      </c>
      <c r="H6" s="375"/>
      <c r="I6" s="375"/>
      <c r="J6" s="375"/>
      <c r="K6" s="346" t="s">
        <v>165</v>
      </c>
      <c r="L6" s="384" t="s">
        <v>29</v>
      </c>
      <c r="M6" s="385"/>
      <c r="N6" s="226"/>
    </row>
    <row r="7" spans="1:14" s="16" customFormat="1" ht="76.5" customHeight="1" x14ac:dyDescent="0.25">
      <c r="A7" s="41" t="s">
        <v>0</v>
      </c>
      <c r="B7" s="42" t="s">
        <v>2</v>
      </c>
      <c r="C7" s="43" t="s">
        <v>1</v>
      </c>
      <c r="D7" s="33" t="s">
        <v>203</v>
      </c>
      <c r="E7" s="23" t="s">
        <v>25</v>
      </c>
      <c r="F7" s="34" t="s">
        <v>26</v>
      </c>
      <c r="G7" s="343" t="s">
        <v>4</v>
      </c>
      <c r="H7" s="24" t="s">
        <v>30</v>
      </c>
      <c r="I7" s="79" t="s">
        <v>64</v>
      </c>
      <c r="J7" s="345" t="s">
        <v>63</v>
      </c>
      <c r="K7" s="347" t="s">
        <v>31</v>
      </c>
      <c r="L7" s="48" t="s">
        <v>32</v>
      </c>
      <c r="M7" s="47" t="s">
        <v>33</v>
      </c>
      <c r="N7" s="227" t="s">
        <v>3</v>
      </c>
    </row>
    <row r="8" spans="1:14" s="96" customFormat="1" ht="36" customHeight="1" x14ac:dyDescent="0.25">
      <c r="A8" s="465" t="s">
        <v>225</v>
      </c>
      <c r="B8" s="87"/>
      <c r="C8" s="88"/>
      <c r="D8" s="89"/>
      <c r="E8" s="90"/>
      <c r="F8" s="91"/>
      <c r="G8" s="92"/>
      <c r="H8" s="90"/>
      <c r="I8" s="93"/>
      <c r="J8" s="94"/>
      <c r="K8" s="348"/>
      <c r="L8" s="89"/>
      <c r="M8" s="95"/>
      <c r="N8" s="228"/>
    </row>
    <row r="9" spans="1:14" s="17" customFormat="1" ht="36.75" customHeight="1" x14ac:dyDescent="0.25">
      <c r="A9" s="213" t="s">
        <v>148</v>
      </c>
      <c r="B9" s="51"/>
      <c r="C9" s="52"/>
      <c r="D9" s="50"/>
      <c r="E9" s="51"/>
      <c r="F9" s="52"/>
      <c r="G9" s="50"/>
      <c r="H9" s="64"/>
      <c r="I9" s="81"/>
      <c r="J9" s="70"/>
      <c r="K9" s="349"/>
      <c r="L9" s="50"/>
      <c r="M9" s="52"/>
      <c r="N9" s="229"/>
    </row>
    <row r="10" spans="1:14" s="17" customFormat="1" ht="36.75" customHeight="1" x14ac:dyDescent="0.35">
      <c r="A10" s="340" t="s">
        <v>208</v>
      </c>
      <c r="B10" s="202"/>
      <c r="C10" s="203"/>
      <c r="D10" s="204"/>
      <c r="E10" s="202"/>
      <c r="F10" s="203"/>
      <c r="G10" s="204"/>
      <c r="H10" s="205"/>
      <c r="I10" s="206"/>
      <c r="J10" s="207"/>
      <c r="K10" s="350"/>
      <c r="L10" s="204"/>
      <c r="M10" s="203"/>
      <c r="N10" s="230"/>
    </row>
    <row r="11" spans="1:14" s="17" customFormat="1" ht="36.75" customHeight="1" x14ac:dyDescent="0.35">
      <c r="A11" s="341" t="s">
        <v>221</v>
      </c>
      <c r="B11" s="202"/>
      <c r="C11" s="203"/>
      <c r="D11" s="204"/>
      <c r="E11" s="202"/>
      <c r="F11" s="203"/>
      <c r="G11" s="204"/>
      <c r="H11" s="205"/>
      <c r="I11" s="206"/>
      <c r="J11" s="207"/>
      <c r="K11" s="350"/>
      <c r="L11" s="204"/>
      <c r="M11" s="203"/>
      <c r="N11" s="230"/>
    </row>
    <row r="12" spans="1:14" s="17" customFormat="1" ht="36.75" customHeight="1" x14ac:dyDescent="0.35">
      <c r="A12" s="341" t="s">
        <v>209</v>
      </c>
      <c r="B12" s="205"/>
      <c r="C12" s="356"/>
      <c r="D12" s="357"/>
      <c r="E12" s="205"/>
      <c r="F12" s="356"/>
      <c r="G12" s="357"/>
      <c r="H12" s="205"/>
      <c r="I12" s="206"/>
      <c r="J12" s="207"/>
      <c r="K12" s="358"/>
      <c r="L12" s="357"/>
      <c r="M12" s="356"/>
      <c r="N12" s="359"/>
    </row>
    <row r="13" spans="1:14" s="17" customFormat="1" ht="36.75" customHeight="1" x14ac:dyDescent="0.35">
      <c r="A13" s="341"/>
      <c r="B13" s="205"/>
      <c r="C13" s="356"/>
      <c r="D13" s="357"/>
      <c r="E13" s="205"/>
      <c r="F13" s="356"/>
      <c r="G13" s="357"/>
      <c r="H13" s="205"/>
      <c r="I13" s="206"/>
      <c r="J13" s="207"/>
      <c r="K13" s="358"/>
      <c r="L13" s="357"/>
      <c r="M13" s="356"/>
      <c r="N13" s="359"/>
    </row>
    <row r="14" spans="1:14" s="17" customFormat="1" ht="36.75" customHeight="1" x14ac:dyDescent="0.35">
      <c r="A14" s="340" t="s">
        <v>210</v>
      </c>
      <c r="B14" s="202"/>
      <c r="C14" s="203"/>
      <c r="D14" s="204"/>
      <c r="E14" s="202"/>
      <c r="F14" s="203"/>
      <c r="G14" s="204"/>
      <c r="H14" s="205"/>
      <c r="I14" s="206"/>
      <c r="J14" s="207"/>
      <c r="K14" s="350"/>
      <c r="L14" s="204"/>
      <c r="M14" s="203"/>
      <c r="N14" s="230"/>
    </row>
    <row r="15" spans="1:14" s="17" customFormat="1" ht="36.75" customHeight="1" x14ac:dyDescent="0.35">
      <c r="A15" s="341" t="s">
        <v>190</v>
      </c>
      <c r="B15" s="202"/>
      <c r="C15" s="203"/>
      <c r="D15" s="204"/>
      <c r="E15" s="202"/>
      <c r="F15" s="203"/>
      <c r="G15" s="204"/>
      <c r="H15" s="205"/>
      <c r="I15" s="206"/>
      <c r="J15" s="207"/>
      <c r="K15" s="350"/>
      <c r="L15" s="204"/>
      <c r="M15" s="203"/>
      <c r="N15" s="230"/>
    </row>
    <row r="16" spans="1:14" s="17" customFormat="1" ht="36.75" customHeight="1" x14ac:dyDescent="0.35">
      <c r="A16" s="341" t="s">
        <v>211</v>
      </c>
      <c r="B16" s="202"/>
      <c r="C16" s="203"/>
      <c r="D16" s="204"/>
      <c r="E16" s="202"/>
      <c r="F16" s="203"/>
      <c r="G16" s="204"/>
      <c r="H16" s="205"/>
      <c r="I16" s="206"/>
      <c r="J16" s="207"/>
      <c r="K16" s="350"/>
      <c r="L16" s="204"/>
      <c r="M16" s="203"/>
      <c r="N16" s="230"/>
    </row>
    <row r="17" spans="1:14" s="17" customFormat="1" ht="36.75" customHeight="1" x14ac:dyDescent="0.35">
      <c r="A17" s="341"/>
      <c r="B17" s="202"/>
      <c r="C17" s="203"/>
      <c r="D17" s="204"/>
      <c r="E17" s="202"/>
      <c r="F17" s="203"/>
      <c r="G17" s="204"/>
      <c r="H17" s="205"/>
      <c r="I17" s="206"/>
      <c r="J17" s="207"/>
      <c r="K17" s="350"/>
      <c r="L17" s="204"/>
      <c r="M17" s="203"/>
      <c r="N17" s="230"/>
    </row>
    <row r="18" spans="1:14" s="17" customFormat="1" ht="36.75" customHeight="1" x14ac:dyDescent="0.25">
      <c r="A18" s="366" t="s">
        <v>212</v>
      </c>
      <c r="B18" s="202"/>
      <c r="C18" s="203"/>
      <c r="D18" s="204"/>
      <c r="E18" s="202"/>
      <c r="F18" s="203"/>
      <c r="G18" s="204"/>
      <c r="H18" s="205"/>
      <c r="I18" s="206"/>
      <c r="J18" s="207"/>
      <c r="K18" s="350"/>
      <c r="L18" s="204"/>
      <c r="M18" s="203"/>
      <c r="N18" s="230"/>
    </row>
    <row r="19" spans="1:14" s="17" customFormat="1" ht="36.75" customHeight="1" x14ac:dyDescent="0.25">
      <c r="A19" s="209" t="s">
        <v>197</v>
      </c>
      <c r="B19" s="202"/>
      <c r="C19" s="203"/>
      <c r="D19" s="204"/>
      <c r="E19" s="202"/>
      <c r="F19" s="203"/>
      <c r="G19" s="204"/>
      <c r="H19" s="205"/>
      <c r="I19" s="206"/>
      <c r="J19" s="207"/>
      <c r="K19" s="350"/>
      <c r="L19" s="204"/>
      <c r="M19" s="203"/>
      <c r="N19" s="230"/>
    </row>
    <row r="20" spans="1:14" s="17" customFormat="1" ht="36.75" customHeight="1" x14ac:dyDescent="0.25">
      <c r="A20" s="209" t="s">
        <v>198</v>
      </c>
      <c r="B20" s="202"/>
      <c r="C20" s="203"/>
      <c r="D20" s="204"/>
      <c r="E20" s="202"/>
      <c r="F20" s="203"/>
      <c r="G20" s="204"/>
      <c r="H20" s="205"/>
      <c r="I20" s="206"/>
      <c r="J20" s="207"/>
      <c r="K20" s="350"/>
      <c r="L20" s="204"/>
      <c r="M20" s="203"/>
      <c r="N20" s="230"/>
    </row>
    <row r="21" spans="1:14" s="17" customFormat="1" ht="48.65" customHeight="1" x14ac:dyDescent="0.25">
      <c r="A21" s="209" t="s">
        <v>224</v>
      </c>
      <c r="B21" s="202"/>
      <c r="C21" s="203"/>
      <c r="D21" s="204"/>
      <c r="E21" s="202"/>
      <c r="F21" s="203"/>
      <c r="G21" s="204"/>
      <c r="H21" s="205"/>
      <c r="I21" s="206"/>
      <c r="J21" s="207"/>
      <c r="K21" s="350"/>
      <c r="L21" s="204"/>
      <c r="M21" s="203"/>
      <c r="N21" s="230"/>
    </row>
    <row r="22" spans="1:14" s="17" customFormat="1" ht="36.75" customHeight="1" x14ac:dyDescent="0.25">
      <c r="A22" s="209" t="s">
        <v>199</v>
      </c>
      <c r="B22" s="202"/>
      <c r="C22" s="203"/>
      <c r="D22" s="204"/>
      <c r="E22" s="202"/>
      <c r="F22" s="203"/>
      <c r="G22" s="204"/>
      <c r="H22" s="205"/>
      <c r="I22" s="206"/>
      <c r="J22" s="207"/>
      <c r="K22" s="350"/>
      <c r="L22" s="204"/>
      <c r="M22" s="203"/>
      <c r="N22" s="230"/>
    </row>
    <row r="23" spans="1:14" s="17" customFormat="1" ht="36.75" customHeight="1" x14ac:dyDescent="0.25">
      <c r="A23" s="209"/>
      <c r="B23" s="202"/>
      <c r="C23" s="203"/>
      <c r="D23" s="204"/>
      <c r="E23" s="202"/>
      <c r="F23" s="203"/>
      <c r="G23" s="204"/>
      <c r="H23" s="205"/>
      <c r="I23" s="206"/>
      <c r="J23" s="207"/>
      <c r="K23" s="350"/>
      <c r="L23" s="204"/>
      <c r="M23" s="203"/>
      <c r="N23" s="230"/>
    </row>
    <row r="24" spans="1:14" s="17" customFormat="1" ht="36.75" customHeight="1" x14ac:dyDescent="0.25">
      <c r="A24" s="209" t="s">
        <v>200</v>
      </c>
      <c r="B24" s="202"/>
      <c r="C24" s="203"/>
      <c r="D24" s="204"/>
      <c r="E24" s="202"/>
      <c r="F24" s="203"/>
      <c r="G24" s="204"/>
      <c r="H24" s="205"/>
      <c r="I24" s="206"/>
      <c r="J24" s="207"/>
      <c r="K24" s="350"/>
      <c r="L24" s="204"/>
      <c r="M24" s="203"/>
      <c r="N24" s="230"/>
    </row>
    <row r="25" spans="1:14" s="17" customFormat="1" ht="36.75" customHeight="1" x14ac:dyDescent="0.25">
      <c r="A25" s="209" t="s">
        <v>222</v>
      </c>
      <c r="B25" s="202"/>
      <c r="C25" s="203"/>
      <c r="D25" s="204"/>
      <c r="E25" s="202"/>
      <c r="F25" s="203"/>
      <c r="G25" s="204"/>
      <c r="H25" s="205"/>
      <c r="I25" s="206"/>
      <c r="J25" s="207"/>
      <c r="K25" s="350"/>
      <c r="L25" s="204"/>
      <c r="M25" s="203"/>
      <c r="N25" s="230"/>
    </row>
    <row r="26" spans="1:14" s="17" customFormat="1" ht="36.75" customHeight="1" x14ac:dyDescent="0.25">
      <c r="A26" s="209"/>
      <c r="B26" s="202"/>
      <c r="C26" s="203"/>
      <c r="D26" s="204"/>
      <c r="E26" s="202"/>
      <c r="F26" s="203"/>
      <c r="G26" s="204"/>
      <c r="H26" s="205"/>
      <c r="I26" s="206"/>
      <c r="J26" s="207"/>
      <c r="K26" s="350"/>
      <c r="L26" s="204"/>
      <c r="M26" s="203"/>
      <c r="N26" s="230"/>
    </row>
    <row r="27" spans="1:14" s="17" customFormat="1" ht="36.75" customHeight="1" x14ac:dyDescent="0.25">
      <c r="A27" s="209" t="s">
        <v>153</v>
      </c>
      <c r="B27" s="202"/>
      <c r="C27" s="203"/>
      <c r="D27" s="204"/>
      <c r="E27" s="202"/>
      <c r="F27" s="203"/>
      <c r="G27" s="204"/>
      <c r="H27" s="205"/>
      <c r="I27" s="206"/>
      <c r="J27" s="207"/>
      <c r="K27" s="350"/>
      <c r="L27" s="204"/>
      <c r="M27" s="203"/>
      <c r="N27" s="230"/>
    </row>
    <row r="28" spans="1:14" s="17" customFormat="1" ht="36.75" customHeight="1" x14ac:dyDescent="0.25">
      <c r="A28" s="360"/>
      <c r="B28" s="361"/>
      <c r="C28" s="203"/>
      <c r="D28" s="362"/>
      <c r="E28" s="361"/>
      <c r="F28" s="203"/>
      <c r="G28" s="362"/>
      <c r="H28" s="205"/>
      <c r="I28" s="206"/>
      <c r="J28" s="207"/>
      <c r="K28" s="350"/>
      <c r="L28" s="362"/>
      <c r="M28" s="203"/>
      <c r="N28" s="363"/>
    </row>
    <row r="29" spans="1:14" s="17" customFormat="1" ht="36.75" customHeight="1" x14ac:dyDescent="0.25">
      <c r="A29" s="221" t="s">
        <v>147</v>
      </c>
      <c r="B29" s="223"/>
      <c r="C29" s="222"/>
      <c r="D29" s="221"/>
      <c r="E29" s="223"/>
      <c r="F29" s="222"/>
      <c r="G29" s="221"/>
      <c r="H29" s="225"/>
      <c r="I29" s="225"/>
      <c r="J29" s="223"/>
      <c r="K29" s="351"/>
      <c r="L29" s="221"/>
      <c r="M29" s="222"/>
      <c r="N29" s="224"/>
    </row>
    <row r="30" spans="1:14" s="17" customFormat="1" ht="36.75" customHeight="1" x14ac:dyDescent="0.35">
      <c r="A30" s="340" t="s">
        <v>191</v>
      </c>
      <c r="B30" s="202"/>
      <c r="C30" s="203"/>
      <c r="D30" s="204"/>
      <c r="E30" s="202"/>
      <c r="F30" s="203"/>
      <c r="G30" s="204"/>
      <c r="H30" s="205"/>
      <c r="I30" s="206"/>
      <c r="J30" s="207"/>
      <c r="K30" s="350"/>
      <c r="L30" s="204"/>
      <c r="M30" s="203"/>
      <c r="N30" s="230"/>
    </row>
    <row r="31" spans="1:14" s="17" customFormat="1" ht="36.75" customHeight="1" x14ac:dyDescent="0.35">
      <c r="A31" s="341" t="s">
        <v>192</v>
      </c>
      <c r="B31" s="202"/>
      <c r="C31" s="203"/>
      <c r="D31" s="204"/>
      <c r="E31" s="202"/>
      <c r="F31" s="203"/>
      <c r="G31" s="204"/>
      <c r="H31" s="205"/>
      <c r="I31" s="206"/>
      <c r="J31" s="207"/>
      <c r="K31" s="350"/>
      <c r="L31" s="204"/>
      <c r="M31" s="203"/>
      <c r="N31" s="230"/>
    </row>
    <row r="32" spans="1:14" s="17" customFormat="1" ht="49.25" customHeight="1" x14ac:dyDescent="0.35">
      <c r="A32" s="341"/>
      <c r="B32" s="202"/>
      <c r="C32" s="203"/>
      <c r="D32" s="204"/>
      <c r="E32" s="202"/>
      <c r="F32" s="203"/>
      <c r="G32" s="204"/>
      <c r="H32" s="205"/>
      <c r="I32" s="206"/>
      <c r="J32" s="207"/>
      <c r="K32" s="350"/>
      <c r="L32" s="204"/>
      <c r="M32" s="203"/>
      <c r="N32" s="230"/>
    </row>
    <row r="33" spans="1:83" s="17" customFormat="1" ht="49.25" customHeight="1" x14ac:dyDescent="0.35">
      <c r="A33" s="340" t="s">
        <v>193</v>
      </c>
      <c r="B33" s="202"/>
      <c r="C33" s="203"/>
      <c r="D33" s="204"/>
      <c r="E33" s="202"/>
      <c r="F33" s="203"/>
      <c r="G33" s="204"/>
      <c r="H33" s="205"/>
      <c r="I33" s="206"/>
      <c r="J33" s="207"/>
      <c r="K33" s="350"/>
      <c r="L33" s="204"/>
      <c r="M33" s="203"/>
      <c r="N33" s="230"/>
    </row>
    <row r="34" spans="1:83" s="17" customFormat="1" ht="49.25" customHeight="1" x14ac:dyDescent="0.35">
      <c r="A34" s="341" t="s">
        <v>194</v>
      </c>
      <c r="B34" s="202"/>
      <c r="C34" s="203"/>
      <c r="D34" s="204"/>
      <c r="E34" s="202"/>
      <c r="F34" s="203"/>
      <c r="G34" s="204"/>
      <c r="H34" s="205"/>
      <c r="I34" s="206"/>
      <c r="J34" s="207"/>
      <c r="K34" s="350"/>
      <c r="L34" s="204"/>
      <c r="M34" s="203"/>
      <c r="N34" s="230"/>
    </row>
    <row r="35" spans="1:83" s="17" customFormat="1" ht="49.25" customHeight="1" x14ac:dyDescent="0.35">
      <c r="A35" s="341" t="s">
        <v>192</v>
      </c>
      <c r="B35" s="202"/>
      <c r="C35" s="203"/>
      <c r="D35" s="204"/>
      <c r="E35" s="202"/>
      <c r="F35" s="203"/>
      <c r="G35" s="204"/>
      <c r="H35" s="205"/>
      <c r="I35" s="206"/>
      <c r="J35" s="207"/>
      <c r="K35" s="350"/>
      <c r="L35" s="204"/>
      <c r="M35" s="203"/>
      <c r="N35" s="230"/>
    </row>
    <row r="36" spans="1:83" s="17" customFormat="1" ht="49.25" customHeight="1" x14ac:dyDescent="0.35">
      <c r="A36" s="341" t="s">
        <v>195</v>
      </c>
      <c r="B36" s="202"/>
      <c r="C36" s="203"/>
      <c r="D36" s="204"/>
      <c r="E36" s="202"/>
      <c r="F36" s="203"/>
      <c r="G36" s="204"/>
      <c r="H36" s="205"/>
      <c r="I36" s="206"/>
      <c r="J36" s="207"/>
      <c r="K36" s="350"/>
      <c r="L36" s="204"/>
      <c r="M36" s="203"/>
      <c r="N36" s="230"/>
    </row>
    <row r="37" spans="1:83" s="17" customFormat="1" ht="49.25" customHeight="1" x14ac:dyDescent="0.35">
      <c r="A37" s="341"/>
      <c r="B37" s="202"/>
      <c r="C37" s="203"/>
      <c r="D37" s="204"/>
      <c r="E37" s="202"/>
      <c r="F37" s="203"/>
      <c r="G37" s="204"/>
      <c r="H37" s="205"/>
      <c r="I37" s="206"/>
      <c r="J37" s="207"/>
      <c r="K37" s="350"/>
      <c r="L37" s="204"/>
      <c r="M37" s="203"/>
      <c r="N37" s="230"/>
    </row>
    <row r="38" spans="1:83" s="17" customFormat="1" ht="49.25" customHeight="1" x14ac:dyDescent="0.35">
      <c r="A38" s="340" t="s">
        <v>196</v>
      </c>
      <c r="B38" s="202"/>
      <c r="C38" s="203"/>
      <c r="D38" s="204"/>
      <c r="E38" s="202"/>
      <c r="F38" s="203"/>
      <c r="G38" s="204"/>
      <c r="H38" s="205"/>
      <c r="I38" s="206"/>
      <c r="J38" s="207"/>
      <c r="K38" s="350"/>
      <c r="L38" s="204"/>
      <c r="M38" s="203"/>
      <c r="N38" s="230"/>
    </row>
    <row r="39" spans="1:83" s="17" customFormat="1" ht="49.25" customHeight="1" x14ac:dyDescent="0.35">
      <c r="A39" s="341" t="s">
        <v>217</v>
      </c>
      <c r="B39" s="202"/>
      <c r="C39" s="203"/>
      <c r="D39" s="204"/>
      <c r="E39" s="202"/>
      <c r="F39" s="203"/>
      <c r="G39" s="204"/>
      <c r="H39" s="205"/>
      <c r="I39" s="206"/>
      <c r="J39" s="207"/>
      <c r="K39" s="350"/>
      <c r="L39" s="204"/>
      <c r="M39" s="203"/>
      <c r="N39" s="230"/>
    </row>
    <row r="40" spans="1:83" s="17" customFormat="1" ht="36.75" customHeight="1" x14ac:dyDescent="0.35">
      <c r="A40" s="341" t="s">
        <v>218</v>
      </c>
      <c r="B40" s="202"/>
      <c r="C40" s="203"/>
      <c r="D40" s="204"/>
      <c r="E40" s="202"/>
      <c r="F40" s="203"/>
      <c r="G40" s="204"/>
      <c r="H40" s="205"/>
      <c r="I40" s="206"/>
      <c r="J40" s="207"/>
      <c r="K40" s="350"/>
      <c r="L40" s="204"/>
      <c r="M40" s="203"/>
      <c r="N40" s="230"/>
    </row>
    <row r="41" spans="1:83" s="17" customFormat="1" ht="36.75" customHeight="1" x14ac:dyDescent="0.35">
      <c r="A41" s="341"/>
      <c r="B41" s="202"/>
      <c r="C41" s="203"/>
      <c r="D41" s="204"/>
      <c r="E41" s="202"/>
      <c r="F41" s="203"/>
      <c r="G41" s="204"/>
      <c r="H41" s="205"/>
      <c r="I41" s="206"/>
      <c r="J41" s="207"/>
      <c r="K41" s="350"/>
      <c r="L41" s="204"/>
      <c r="M41" s="203"/>
      <c r="N41" s="230"/>
    </row>
    <row r="42" spans="1:83" s="17" customFormat="1" ht="36.75" customHeight="1" x14ac:dyDescent="0.35">
      <c r="A42" s="342" t="s">
        <v>213</v>
      </c>
      <c r="B42" s="202"/>
      <c r="C42" s="203"/>
      <c r="D42" s="204"/>
      <c r="E42" s="202"/>
      <c r="F42" s="203"/>
      <c r="G42" s="204"/>
      <c r="H42" s="205"/>
      <c r="I42" s="206"/>
      <c r="J42" s="207"/>
      <c r="K42" s="350"/>
      <c r="L42" s="204"/>
      <c r="M42" s="203"/>
      <c r="N42" s="230"/>
    </row>
    <row r="43" spans="1:83" s="17" customFormat="1" ht="36.75" customHeight="1" x14ac:dyDescent="0.25">
      <c r="A43" s="364" t="s">
        <v>150</v>
      </c>
      <c r="B43" s="202"/>
      <c r="C43" s="203"/>
      <c r="D43" s="204"/>
      <c r="E43" s="202"/>
      <c r="F43" s="203"/>
      <c r="G43" s="204"/>
      <c r="H43" s="205"/>
      <c r="I43" s="206"/>
      <c r="J43" s="207"/>
      <c r="K43" s="350"/>
      <c r="L43" s="204"/>
      <c r="M43" s="203"/>
      <c r="N43" s="230"/>
    </row>
    <row r="44" spans="1:83" s="17" customFormat="1" ht="36.75" customHeight="1" x14ac:dyDescent="0.25">
      <c r="A44" s="208"/>
      <c r="B44" s="202"/>
      <c r="C44" s="203"/>
      <c r="D44" s="204"/>
      <c r="E44" s="202"/>
      <c r="F44" s="203"/>
      <c r="G44" s="204"/>
      <c r="H44" s="205"/>
      <c r="I44" s="206"/>
      <c r="J44" s="207"/>
      <c r="K44" s="350"/>
      <c r="L44" s="204"/>
      <c r="M44" s="203"/>
      <c r="N44" s="230"/>
    </row>
    <row r="45" spans="1:83" s="21" customFormat="1" ht="36" customHeight="1" x14ac:dyDescent="0.25">
      <c r="A45" s="60" t="s">
        <v>149</v>
      </c>
      <c r="B45" s="54"/>
      <c r="C45" s="55"/>
      <c r="D45" s="55"/>
      <c r="E45" s="55"/>
      <c r="F45" s="55"/>
      <c r="G45" s="55"/>
      <c r="H45" s="65"/>
      <c r="I45" s="82"/>
      <c r="J45" s="71"/>
      <c r="K45" s="352"/>
      <c r="L45" s="53"/>
      <c r="M45" s="55"/>
      <c r="N45" s="232"/>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row>
    <row r="46" spans="1:83" s="17" customFormat="1" ht="36" customHeight="1" x14ac:dyDescent="0.35">
      <c r="A46" s="341" t="s">
        <v>201</v>
      </c>
      <c r="B46" s="18"/>
      <c r="C46" s="44"/>
      <c r="D46" s="38"/>
      <c r="E46" s="36"/>
      <c r="F46" s="39"/>
      <c r="G46" s="37"/>
      <c r="H46" s="19"/>
      <c r="I46" s="80"/>
      <c r="J46" s="69"/>
      <c r="K46" s="353"/>
      <c r="L46" s="49"/>
      <c r="M46" s="30"/>
      <c r="N46" s="231"/>
    </row>
    <row r="47" spans="1:83" s="17" customFormat="1" ht="36" customHeight="1" x14ac:dyDescent="0.35">
      <c r="A47" s="341"/>
      <c r="B47" s="18"/>
      <c r="C47" s="44"/>
      <c r="D47" s="38"/>
      <c r="E47" s="36"/>
      <c r="F47" s="39"/>
      <c r="G47" s="37"/>
      <c r="H47" s="19"/>
      <c r="I47" s="80"/>
      <c r="J47" s="69"/>
      <c r="K47" s="353"/>
      <c r="L47" s="49"/>
      <c r="M47" s="30"/>
      <c r="N47" s="231"/>
    </row>
    <row r="48" spans="1:83" s="17" customFormat="1" ht="36" customHeight="1" x14ac:dyDescent="0.35">
      <c r="A48" s="365" t="s">
        <v>193</v>
      </c>
      <c r="B48" s="18"/>
      <c r="C48" s="44"/>
      <c r="D48" s="38"/>
      <c r="E48" s="36"/>
      <c r="F48" s="39"/>
      <c r="G48" s="37"/>
      <c r="H48" s="19"/>
      <c r="I48" s="80"/>
      <c r="J48" s="69"/>
      <c r="K48" s="353"/>
      <c r="L48" s="49"/>
      <c r="M48" s="30"/>
      <c r="N48" s="231"/>
    </row>
    <row r="49" spans="1:14" s="17" customFormat="1" ht="36" customHeight="1" x14ac:dyDescent="0.25">
      <c r="A49" s="246" t="s">
        <v>202</v>
      </c>
      <c r="B49" s="18"/>
      <c r="C49" s="44"/>
      <c r="D49" s="38"/>
      <c r="E49" s="36"/>
      <c r="F49" s="39"/>
      <c r="G49" s="37"/>
      <c r="H49" s="19"/>
      <c r="I49" s="80"/>
      <c r="J49" s="69"/>
      <c r="K49" s="353"/>
      <c r="L49" s="49"/>
      <c r="M49" s="30"/>
      <c r="N49" s="231"/>
    </row>
    <row r="50" spans="1:14" s="17" customFormat="1" ht="36" customHeight="1" x14ac:dyDescent="0.25">
      <c r="A50" s="246"/>
      <c r="B50" s="18"/>
      <c r="C50" s="44"/>
      <c r="D50" s="38"/>
      <c r="E50" s="36"/>
      <c r="F50" s="39"/>
      <c r="G50" s="37"/>
      <c r="H50" s="19"/>
      <c r="I50" s="80"/>
      <c r="J50" s="69"/>
      <c r="K50" s="353"/>
      <c r="L50" s="49"/>
      <c r="M50" s="30"/>
      <c r="N50" s="231"/>
    </row>
    <row r="51" spans="1:14" s="17" customFormat="1" ht="36" customHeight="1" x14ac:dyDescent="0.25">
      <c r="A51" s="367" t="s">
        <v>196</v>
      </c>
      <c r="B51" s="18"/>
      <c r="C51" s="44"/>
      <c r="D51" s="38"/>
      <c r="E51" s="36"/>
      <c r="F51" s="39"/>
      <c r="G51" s="37"/>
      <c r="H51" s="19"/>
      <c r="I51" s="80"/>
      <c r="J51" s="69"/>
      <c r="K51" s="353"/>
      <c r="L51" s="49"/>
      <c r="M51" s="30"/>
      <c r="N51" s="231"/>
    </row>
    <row r="52" spans="1:14" s="17" customFormat="1" ht="36" customHeight="1" x14ac:dyDescent="0.25">
      <c r="A52" s="246" t="s">
        <v>219</v>
      </c>
      <c r="B52" s="18"/>
      <c r="C52" s="44"/>
      <c r="D52" s="38"/>
      <c r="E52" s="36"/>
      <c r="F52" s="39"/>
      <c r="G52" s="37"/>
      <c r="H52" s="19"/>
      <c r="I52" s="80"/>
      <c r="J52" s="69"/>
      <c r="K52" s="353"/>
      <c r="L52" s="49"/>
      <c r="M52" s="30"/>
      <c r="N52" s="231"/>
    </row>
    <row r="53" spans="1:14" s="17" customFormat="1" ht="36" customHeight="1" x14ac:dyDescent="0.25">
      <c r="A53" s="246" t="s">
        <v>220</v>
      </c>
      <c r="B53" s="18"/>
      <c r="C53" s="44"/>
      <c r="D53" s="38"/>
      <c r="E53" s="36"/>
      <c r="F53" s="39"/>
      <c r="G53" s="37"/>
      <c r="H53" s="19"/>
      <c r="I53" s="80"/>
      <c r="J53" s="69"/>
      <c r="K53" s="353"/>
      <c r="L53" s="49"/>
      <c r="M53" s="30"/>
      <c r="N53" s="231"/>
    </row>
    <row r="54" spans="1:14" s="17" customFormat="1" ht="36" customHeight="1" x14ac:dyDescent="0.25">
      <c r="A54" s="246"/>
      <c r="B54" s="18"/>
      <c r="C54" s="44"/>
      <c r="D54" s="38"/>
      <c r="E54" s="36"/>
      <c r="F54" s="39"/>
      <c r="G54" s="37"/>
      <c r="H54" s="19"/>
      <c r="I54" s="80"/>
      <c r="J54" s="69"/>
      <c r="K54" s="353"/>
      <c r="L54" s="49"/>
      <c r="M54" s="30"/>
      <c r="N54" s="231"/>
    </row>
    <row r="55" spans="1:14" s="17" customFormat="1" ht="36" customHeight="1" x14ac:dyDescent="0.35">
      <c r="A55" s="341" t="s">
        <v>215</v>
      </c>
      <c r="B55" s="18"/>
      <c r="C55" s="44"/>
      <c r="D55" s="38"/>
      <c r="E55" s="36"/>
      <c r="F55" s="39"/>
      <c r="G55" s="37"/>
      <c r="H55" s="19"/>
      <c r="I55" s="80"/>
      <c r="J55" s="69"/>
      <c r="K55" s="353"/>
      <c r="L55" s="49"/>
      <c r="M55" s="30"/>
      <c r="N55" s="231"/>
    </row>
    <row r="56" spans="1:14" s="17" customFormat="1" ht="36" customHeight="1" x14ac:dyDescent="0.25">
      <c r="A56" s="248"/>
      <c r="B56" s="18"/>
      <c r="C56" s="44"/>
      <c r="D56" s="38"/>
      <c r="E56" s="36"/>
      <c r="F56" s="39"/>
      <c r="G56" s="37"/>
      <c r="H56" s="19"/>
      <c r="I56" s="80"/>
      <c r="J56" s="69"/>
      <c r="K56" s="353"/>
      <c r="L56" s="49"/>
      <c r="M56" s="30"/>
      <c r="N56" s="211"/>
    </row>
    <row r="57" spans="1:14" s="17" customFormat="1" ht="36" customHeight="1" x14ac:dyDescent="0.25">
      <c r="A57" s="68" t="s">
        <v>151</v>
      </c>
      <c r="B57" s="57"/>
      <c r="C57" s="58"/>
      <c r="D57" s="59"/>
      <c r="E57" s="57"/>
      <c r="F57" s="58"/>
      <c r="G57" s="59"/>
      <c r="H57" s="66"/>
      <c r="I57" s="83"/>
      <c r="J57" s="72"/>
      <c r="K57" s="354"/>
      <c r="L57" s="238"/>
      <c r="M57" s="58"/>
      <c r="N57" s="233"/>
    </row>
    <row r="58" spans="1:14" s="17" customFormat="1" ht="36" customHeight="1" x14ac:dyDescent="0.35">
      <c r="A58" s="341" t="s">
        <v>155</v>
      </c>
      <c r="B58" s="25"/>
      <c r="C58" s="217"/>
      <c r="D58" s="218"/>
      <c r="E58" s="219"/>
      <c r="F58" s="217"/>
      <c r="G58" s="40"/>
      <c r="H58" s="26"/>
      <c r="I58" s="80"/>
      <c r="J58" s="215"/>
      <c r="K58" s="353"/>
      <c r="L58" s="239"/>
      <c r="M58" s="217"/>
      <c r="N58" s="234"/>
    </row>
    <row r="59" spans="1:14" s="17" customFormat="1" ht="36" customHeight="1" x14ac:dyDescent="0.35">
      <c r="A59" s="341" t="s">
        <v>156</v>
      </c>
      <c r="B59" s="25"/>
      <c r="C59" s="217"/>
      <c r="D59" s="218"/>
      <c r="E59" s="219"/>
      <c r="F59" s="217"/>
      <c r="G59" s="40"/>
      <c r="H59" s="26"/>
      <c r="I59" s="80"/>
      <c r="J59" s="215"/>
      <c r="K59" s="353"/>
      <c r="L59" s="239"/>
      <c r="M59" s="217"/>
      <c r="N59" s="234"/>
    </row>
    <row r="60" spans="1:14" s="17" customFormat="1" ht="36" customHeight="1" x14ac:dyDescent="0.25">
      <c r="A60" s="220" t="s">
        <v>214</v>
      </c>
      <c r="B60" s="25"/>
      <c r="C60" s="217"/>
      <c r="D60" s="218"/>
      <c r="E60" s="219"/>
      <c r="F60" s="217"/>
      <c r="G60" s="40"/>
      <c r="H60" s="253"/>
      <c r="I60" s="80"/>
      <c r="J60" s="215"/>
      <c r="K60" s="353"/>
      <c r="L60" s="239"/>
      <c r="M60" s="217"/>
      <c r="N60" s="234"/>
    </row>
    <row r="61" spans="1:14" s="17" customFormat="1" ht="36" customHeight="1" x14ac:dyDescent="0.25">
      <c r="A61" s="220"/>
      <c r="B61" s="25"/>
      <c r="C61" s="217"/>
      <c r="D61" s="218"/>
      <c r="E61" s="219"/>
      <c r="F61" s="217"/>
      <c r="G61" s="40"/>
      <c r="H61" s="253"/>
      <c r="I61" s="80"/>
      <c r="J61" s="215"/>
      <c r="K61" s="353"/>
      <c r="L61" s="239"/>
      <c r="M61" s="217"/>
      <c r="N61" s="234"/>
    </row>
    <row r="62" spans="1:14" s="17" customFormat="1" ht="36" customHeight="1" x14ac:dyDescent="0.25">
      <c r="A62" s="220" t="s">
        <v>162</v>
      </c>
      <c r="B62" s="25"/>
      <c r="C62" s="217"/>
      <c r="D62" s="218"/>
      <c r="E62" s="219"/>
      <c r="F62" s="217"/>
      <c r="G62" s="40"/>
      <c r="H62" s="253"/>
      <c r="I62" s="80"/>
      <c r="J62" s="215"/>
      <c r="K62" s="353"/>
      <c r="L62" s="239"/>
      <c r="M62" s="217"/>
      <c r="N62" s="234"/>
    </row>
    <row r="63" spans="1:14" s="17" customFormat="1" ht="36" customHeight="1" x14ac:dyDescent="0.25">
      <c r="A63" s="220" t="s">
        <v>163</v>
      </c>
      <c r="B63" s="25"/>
      <c r="C63" s="217"/>
      <c r="D63" s="218"/>
      <c r="E63" s="219"/>
      <c r="F63" s="217"/>
      <c r="G63" s="40"/>
      <c r="H63" s="253"/>
      <c r="I63" s="80"/>
      <c r="J63" s="215"/>
      <c r="K63" s="353"/>
      <c r="L63" s="239"/>
      <c r="M63" s="217"/>
      <c r="N63" s="234"/>
    </row>
    <row r="64" spans="1:14" s="17" customFormat="1" ht="36" customHeight="1" x14ac:dyDescent="0.25">
      <c r="A64" s="216"/>
      <c r="B64" s="25"/>
      <c r="C64" s="217"/>
      <c r="D64" s="218"/>
      <c r="E64" s="219"/>
      <c r="F64" s="217"/>
      <c r="G64" s="40"/>
      <c r="H64" s="253"/>
      <c r="I64" s="80"/>
      <c r="J64" s="215"/>
      <c r="K64" s="353"/>
      <c r="L64" s="239"/>
      <c r="M64" s="217"/>
      <c r="N64" s="234"/>
    </row>
    <row r="65" spans="1:83" s="21" customFormat="1" ht="36" customHeight="1" x14ac:dyDescent="0.25">
      <c r="A65" s="60" t="s">
        <v>152</v>
      </c>
      <c r="B65" s="54"/>
      <c r="C65" s="55"/>
      <c r="D65" s="56"/>
      <c r="E65" s="56"/>
      <c r="F65" s="55"/>
      <c r="G65" s="56"/>
      <c r="H65" s="65"/>
      <c r="I65" s="82"/>
      <c r="J65" s="71"/>
      <c r="K65" s="352"/>
      <c r="L65" s="53"/>
      <c r="M65" s="55"/>
      <c r="N65" s="232"/>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s="21" customFormat="1" ht="36" customHeight="1" x14ac:dyDescent="0.25">
      <c r="A66" s="216" t="s">
        <v>154</v>
      </c>
      <c r="C66" s="32"/>
      <c r="D66" s="218"/>
      <c r="E66" s="219"/>
      <c r="F66" s="217"/>
      <c r="G66" s="46"/>
      <c r="I66" s="84"/>
      <c r="J66" s="35"/>
      <c r="K66" s="355"/>
      <c r="L66" s="76"/>
      <c r="M66" s="77"/>
      <c r="N66" s="235"/>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s="21" customFormat="1" ht="36" customHeight="1" x14ac:dyDescent="0.25">
      <c r="A67" s="249"/>
      <c r="C67" s="32"/>
      <c r="D67" s="218"/>
      <c r="E67" s="219"/>
      <c r="F67" s="217"/>
      <c r="G67" s="46"/>
      <c r="I67" s="84"/>
      <c r="J67" s="35"/>
      <c r="K67" s="355"/>
      <c r="L67" s="76"/>
      <c r="M67" s="77"/>
      <c r="N67" s="235"/>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s="21" customFormat="1" ht="36" customHeight="1" x14ac:dyDescent="0.25">
      <c r="A68" s="216" t="s">
        <v>157</v>
      </c>
      <c r="C68" s="32"/>
      <c r="D68" s="218"/>
      <c r="E68" s="219"/>
      <c r="F68" s="217"/>
      <c r="G68" s="46"/>
      <c r="I68" s="84"/>
      <c r="J68" s="35"/>
      <c r="K68" s="355"/>
      <c r="L68" s="76"/>
      <c r="M68" s="77"/>
      <c r="N68" s="235"/>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s="21" customFormat="1" ht="36" customHeight="1" x14ac:dyDescent="0.25">
      <c r="A69" s="216" t="s">
        <v>158</v>
      </c>
      <c r="C69" s="32"/>
      <c r="D69" s="218"/>
      <c r="E69" s="219"/>
      <c r="F69" s="217"/>
      <c r="G69" s="46"/>
      <c r="I69" s="84"/>
      <c r="J69" s="35"/>
      <c r="K69" s="355"/>
      <c r="L69" s="76"/>
      <c r="M69" s="77"/>
      <c r="N69" s="235"/>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s="21" customFormat="1" ht="36" customHeight="1" x14ac:dyDescent="0.25">
      <c r="A70" s="220" t="s">
        <v>216</v>
      </c>
      <c r="C70" s="32"/>
      <c r="D70" s="218"/>
      <c r="E70" s="219"/>
      <c r="F70" s="217"/>
      <c r="G70" s="46"/>
      <c r="I70" s="84"/>
      <c r="J70" s="35"/>
      <c r="K70" s="355"/>
      <c r="L70" s="76"/>
      <c r="M70" s="77"/>
      <c r="N70" s="235"/>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s="21" customFormat="1" ht="36" customHeight="1" x14ac:dyDescent="0.25">
      <c r="A71" s="220" t="s">
        <v>159</v>
      </c>
      <c r="C71" s="32"/>
      <c r="D71" s="218"/>
      <c r="E71" s="219"/>
      <c r="F71" s="217"/>
      <c r="G71" s="46"/>
      <c r="I71" s="84"/>
      <c r="J71" s="35"/>
      <c r="K71" s="355"/>
      <c r="L71" s="76"/>
      <c r="M71" s="77"/>
      <c r="N71" s="235"/>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s="21" customFormat="1" ht="36" customHeight="1" x14ac:dyDescent="0.25">
      <c r="A72" s="216" t="s">
        <v>160</v>
      </c>
      <c r="C72" s="32"/>
      <c r="D72" s="218"/>
      <c r="E72" s="219"/>
      <c r="F72" s="217"/>
      <c r="G72" s="46"/>
      <c r="I72" s="84"/>
      <c r="J72" s="35"/>
      <c r="K72" s="355"/>
      <c r="L72" s="76"/>
      <c r="M72" s="77"/>
      <c r="N72" s="235"/>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s="21" customFormat="1" ht="36" customHeight="1" x14ac:dyDescent="0.25">
      <c r="A73" s="216" t="s">
        <v>161</v>
      </c>
      <c r="C73" s="32"/>
      <c r="D73" s="218"/>
      <c r="E73" s="219"/>
      <c r="F73" s="217"/>
      <c r="G73" s="46"/>
      <c r="I73" s="84"/>
      <c r="J73" s="35"/>
      <c r="K73" s="355"/>
      <c r="L73" s="76"/>
      <c r="M73" s="77"/>
      <c r="N73" s="235"/>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s="21" customFormat="1" ht="36" customHeight="1" x14ac:dyDescent="0.25">
      <c r="C74" s="32"/>
      <c r="D74" s="218"/>
      <c r="E74" s="219"/>
      <c r="F74" s="217"/>
      <c r="G74" s="46"/>
      <c r="I74" s="84"/>
      <c r="J74" s="35"/>
      <c r="K74" s="355"/>
      <c r="L74" s="76"/>
      <c r="M74" s="77"/>
      <c r="N74" s="235"/>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s="21" customFormat="1" ht="36" customHeight="1" x14ac:dyDescent="0.25">
      <c r="A75" s="216" t="s">
        <v>164</v>
      </c>
      <c r="C75" s="32"/>
      <c r="D75" s="218"/>
      <c r="E75" s="219"/>
      <c r="F75" s="217"/>
      <c r="G75" s="46"/>
      <c r="I75" s="84"/>
      <c r="J75" s="35"/>
      <c r="K75" s="355"/>
      <c r="L75" s="76"/>
      <c r="M75" s="77"/>
      <c r="N75" s="235"/>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s="21" customFormat="1" ht="36" customHeight="1" x14ac:dyDescent="0.25">
      <c r="A76" s="246"/>
      <c r="C76" s="32"/>
      <c r="D76" s="218"/>
      <c r="E76" s="219"/>
      <c r="F76" s="217"/>
      <c r="G76" s="46"/>
      <c r="I76" s="84"/>
      <c r="J76" s="35"/>
      <c r="K76" s="355"/>
      <c r="L76" s="76"/>
      <c r="M76" s="77"/>
      <c r="N76" s="235"/>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s="21" customFormat="1" ht="36" customHeight="1" x14ac:dyDescent="0.25">
      <c r="A77" s="250" t="s">
        <v>34</v>
      </c>
      <c r="C77" s="32"/>
      <c r="D77" s="218"/>
      <c r="E77" s="219"/>
      <c r="F77" s="217"/>
      <c r="G77" s="46"/>
      <c r="I77" s="84"/>
      <c r="J77" s="35"/>
      <c r="K77" s="355"/>
      <c r="L77" s="76"/>
      <c r="M77" s="77"/>
      <c r="N77" s="235"/>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s="21" customFormat="1" ht="36" customHeight="1" x14ac:dyDescent="0.25">
      <c r="A78" s="251" t="s">
        <v>35</v>
      </c>
      <c r="C78" s="32"/>
      <c r="D78" s="46"/>
      <c r="F78" s="32"/>
      <c r="G78" s="46"/>
      <c r="I78" s="84"/>
      <c r="J78" s="35"/>
      <c r="K78" s="355"/>
      <c r="L78" s="46"/>
      <c r="M78" s="32"/>
      <c r="N78" s="236"/>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s="21" customFormat="1" ht="36" customHeight="1" x14ac:dyDescent="0.25">
      <c r="A79" s="251" t="s">
        <v>36</v>
      </c>
      <c r="C79" s="32"/>
      <c r="D79" s="46"/>
      <c r="F79" s="32"/>
      <c r="G79" s="46"/>
      <c r="I79" s="84"/>
      <c r="J79" s="35"/>
      <c r="K79" s="355"/>
      <c r="L79" s="46"/>
      <c r="M79" s="32"/>
      <c r="N79" s="236"/>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s="21" customFormat="1" ht="36" customHeight="1" x14ac:dyDescent="0.25">
      <c r="A80" s="251" t="s">
        <v>37</v>
      </c>
      <c r="C80" s="32"/>
      <c r="D80" s="46"/>
      <c r="F80" s="32"/>
      <c r="G80" s="46"/>
      <c r="I80" s="84"/>
      <c r="J80" s="35"/>
      <c r="K80" s="355"/>
      <c r="L80" s="46"/>
      <c r="M80" s="32"/>
      <c r="N80" s="236"/>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s="21" customFormat="1" ht="36" customHeight="1" x14ac:dyDescent="0.25">
      <c r="A81" s="251" t="s">
        <v>38</v>
      </c>
      <c r="C81" s="32"/>
      <c r="D81" s="46"/>
      <c r="F81" s="32"/>
      <c r="G81" s="46"/>
      <c r="I81" s="84"/>
      <c r="J81" s="35"/>
      <c r="K81" s="355"/>
      <c r="L81" s="46"/>
      <c r="M81" s="32"/>
      <c r="N81" s="236"/>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s="21" customFormat="1" ht="36" customHeight="1" x14ac:dyDescent="0.25">
      <c r="A82" s="251" t="s">
        <v>39</v>
      </c>
      <c r="C82" s="32"/>
      <c r="D82" s="46"/>
      <c r="F82" s="32"/>
      <c r="G82" s="46"/>
      <c r="I82" s="84"/>
      <c r="J82" s="35"/>
      <c r="K82" s="355"/>
      <c r="L82" s="46"/>
      <c r="M82" s="32"/>
      <c r="N82" s="236"/>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s="21" customFormat="1" ht="36" customHeight="1" x14ac:dyDescent="0.25">
      <c r="A83" s="251" t="s">
        <v>40</v>
      </c>
      <c r="C83" s="32"/>
      <c r="D83" s="46"/>
      <c r="F83" s="32"/>
      <c r="G83" s="46"/>
      <c r="I83" s="84"/>
      <c r="J83" s="35"/>
      <c r="K83" s="355"/>
      <c r="L83" s="46"/>
      <c r="M83" s="32"/>
      <c r="N83" s="236"/>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s="21" customFormat="1" ht="36" customHeight="1" x14ac:dyDescent="0.25">
      <c r="A84" s="251" t="s">
        <v>41</v>
      </c>
      <c r="C84" s="32"/>
      <c r="D84" s="46"/>
      <c r="F84" s="32"/>
      <c r="G84" s="46"/>
      <c r="I84" s="84"/>
      <c r="J84" s="35"/>
      <c r="K84" s="355"/>
      <c r="L84" s="46"/>
      <c r="M84" s="32"/>
      <c r="N84" s="236"/>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s="21" customFormat="1" ht="36" customHeight="1" x14ac:dyDescent="0.25">
      <c r="A85" s="251" t="s">
        <v>42</v>
      </c>
      <c r="C85" s="32"/>
      <c r="D85" s="46"/>
      <c r="F85" s="32"/>
      <c r="G85" s="46"/>
      <c r="I85" s="84"/>
      <c r="J85" s="35"/>
      <c r="K85" s="355"/>
      <c r="L85" s="46"/>
      <c r="M85" s="32"/>
      <c r="N85" s="236"/>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s="21" customFormat="1" ht="36" customHeight="1" x14ac:dyDescent="0.25">
      <c r="A86" s="252"/>
      <c r="C86" s="32"/>
      <c r="D86" s="46"/>
      <c r="F86" s="32"/>
      <c r="G86" s="46"/>
      <c r="I86" s="84"/>
      <c r="J86" s="35"/>
      <c r="K86" s="355"/>
      <c r="L86" s="46"/>
      <c r="M86" s="32"/>
      <c r="N86" s="236"/>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s="21" customFormat="1" ht="36" customHeight="1" thickBot="1" x14ac:dyDescent="0.3">
      <c r="A87" s="22"/>
      <c r="C87" s="32"/>
      <c r="D87" s="46"/>
      <c r="F87" s="32"/>
      <c r="G87" s="46"/>
      <c r="I87" s="84"/>
      <c r="J87" s="35"/>
      <c r="K87" s="355"/>
      <c r="L87" s="240"/>
      <c r="M87" s="241"/>
      <c r="N87" s="23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4.5" x14ac:dyDescent="0.25">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4.5" x14ac:dyDescent="0.2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4.5" x14ac:dyDescent="0.2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4.5" x14ac:dyDescent="0.2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4.5" x14ac:dyDescent="0.2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4.5" x14ac:dyDescent="0.2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4.5" x14ac:dyDescent="0.2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4.5" x14ac:dyDescent="0.2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4.5" x14ac:dyDescent="0.2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4.5" x14ac:dyDescent="0.2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4.5" x14ac:dyDescent="0.25">
      <c r="A98" s="15"/>
      <c r="L98" s="15"/>
      <c r="M98" s="15"/>
      <c r="N98" s="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4.5" x14ac:dyDescent="0.25">
      <c r="A99" s="15"/>
      <c r="B99" s="15"/>
      <c r="C99" s="15"/>
      <c r="D99" s="15"/>
      <c r="E99" s="15"/>
      <c r="F99" s="15"/>
      <c r="G99" s="15"/>
      <c r="H99" s="15"/>
      <c r="I99" s="75"/>
      <c r="J99" s="15"/>
      <c r="K99" s="15"/>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4.5" x14ac:dyDescent="0.25">
      <c r="A100" s="15"/>
      <c r="B100" s="15"/>
      <c r="C100" s="15"/>
      <c r="D100" s="15"/>
      <c r="E100" s="15"/>
      <c r="F100" s="15"/>
      <c r="G100" s="15"/>
      <c r="H100" s="15"/>
      <c r="I100" s="75"/>
      <c r="J100" s="15"/>
      <c r="K100" s="15"/>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4.5" x14ac:dyDescent="0.25">
      <c r="A101" s="15"/>
      <c r="B101" s="15"/>
      <c r="C101" s="15"/>
      <c r="D101" s="15"/>
      <c r="E101" s="15"/>
      <c r="F101" s="15"/>
      <c r="G101" s="15"/>
      <c r="H101" s="15"/>
      <c r="I101" s="75"/>
      <c r="J101" s="15"/>
      <c r="K101" s="15"/>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4.5" x14ac:dyDescent="0.25">
      <c r="A102" s="15"/>
      <c r="B102" s="15"/>
      <c r="C102" s="15"/>
      <c r="D102" s="15"/>
      <c r="E102" s="15"/>
      <c r="F102" s="15"/>
      <c r="G102" s="15"/>
      <c r="H102" s="15"/>
      <c r="I102" s="75"/>
      <c r="J102" s="15"/>
      <c r="K102" s="15"/>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4.5" x14ac:dyDescent="0.25">
      <c r="A103" s="15"/>
      <c r="B103" s="15"/>
      <c r="C103" s="15"/>
      <c r="D103" s="15"/>
      <c r="E103" s="15"/>
      <c r="F103" s="15"/>
      <c r="G103" s="15"/>
      <c r="H103" s="15"/>
      <c r="I103" s="75"/>
      <c r="J103" s="15"/>
      <c r="K103" s="15"/>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4.5" x14ac:dyDescent="0.25">
      <c r="A104" s="15"/>
      <c r="B104" s="15"/>
      <c r="C104" s="15"/>
      <c r="D104" s="15"/>
      <c r="E104" s="15"/>
      <c r="F104" s="15"/>
      <c r="G104" s="15"/>
      <c r="H104" s="15"/>
      <c r="I104" s="75"/>
      <c r="J104" s="15"/>
      <c r="K104" s="15"/>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5" x14ac:dyDescent="0.25">
      <c r="A105" s="15"/>
      <c r="B105" s="15"/>
      <c r="C105" s="15"/>
      <c r="D105" s="15"/>
      <c r="E105" s="15"/>
      <c r="F105" s="15"/>
      <c r="G105" s="15"/>
      <c r="H105" s="15"/>
      <c r="I105" s="75"/>
      <c r="J105" s="15"/>
      <c r="K105" s="15"/>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5" x14ac:dyDescent="0.25">
      <c r="A106" s="15"/>
      <c r="B106" s="15"/>
      <c r="C106" s="15"/>
      <c r="D106" s="15"/>
      <c r="E106" s="15"/>
      <c r="F106" s="15"/>
      <c r="G106" s="15"/>
      <c r="H106" s="15"/>
      <c r="I106" s="75"/>
      <c r="J106" s="15"/>
      <c r="K106" s="15"/>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5" x14ac:dyDescent="0.25">
      <c r="A107" s="15"/>
      <c r="B107" s="15"/>
      <c r="C107" s="15"/>
      <c r="D107" s="15"/>
      <c r="E107" s="15"/>
      <c r="F107" s="15"/>
      <c r="G107" s="15"/>
      <c r="H107" s="15"/>
      <c r="I107" s="75"/>
      <c r="J107" s="15"/>
      <c r="K107" s="15"/>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5" x14ac:dyDescent="0.25">
      <c r="A108" s="15"/>
      <c r="B108" s="15"/>
      <c r="C108" s="15"/>
      <c r="D108" s="15"/>
      <c r="E108" s="15"/>
      <c r="F108" s="15"/>
      <c r="G108" s="15"/>
      <c r="H108" s="15"/>
      <c r="I108" s="75"/>
      <c r="J108" s="15"/>
      <c r="K108" s="15"/>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5" x14ac:dyDescent="0.25">
      <c r="A109" s="15"/>
      <c r="B109" s="15"/>
      <c r="C109" s="15"/>
      <c r="D109" s="15"/>
      <c r="E109" s="15"/>
      <c r="F109" s="15"/>
      <c r="G109" s="15"/>
      <c r="H109" s="15"/>
      <c r="I109" s="75"/>
      <c r="J109" s="15"/>
      <c r="K109" s="15"/>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5" x14ac:dyDescent="0.25">
      <c r="A110" s="15"/>
      <c r="B110" s="15"/>
      <c r="C110" s="15"/>
      <c r="D110" s="15"/>
      <c r="E110" s="15"/>
      <c r="F110" s="15"/>
      <c r="G110" s="15"/>
      <c r="H110" s="15"/>
      <c r="I110" s="75"/>
      <c r="J110" s="15"/>
      <c r="K110" s="15"/>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5" x14ac:dyDescent="0.25">
      <c r="A111" s="15"/>
      <c r="B111" s="15"/>
      <c r="C111" s="15"/>
      <c r="D111" s="15"/>
      <c r="E111" s="15"/>
      <c r="F111" s="15"/>
      <c r="G111" s="15"/>
      <c r="H111" s="15"/>
      <c r="I111" s="75"/>
      <c r="J111" s="15"/>
      <c r="K111" s="15"/>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5" x14ac:dyDescent="0.25">
      <c r="A112" s="15"/>
      <c r="B112" s="15"/>
      <c r="C112" s="15"/>
      <c r="D112" s="15"/>
      <c r="E112" s="15"/>
      <c r="F112" s="15"/>
      <c r="G112" s="15"/>
      <c r="H112" s="15"/>
      <c r="I112" s="75"/>
      <c r="J112" s="15"/>
      <c r="K112" s="15"/>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5" x14ac:dyDescent="0.25">
      <c r="A113" s="15"/>
      <c r="B113" s="15"/>
      <c r="C113" s="15"/>
      <c r="D113" s="15"/>
      <c r="E113" s="15"/>
      <c r="F113" s="15"/>
      <c r="G113" s="15"/>
      <c r="H113" s="15"/>
      <c r="I113" s="75"/>
      <c r="J113" s="15"/>
      <c r="K113" s="15"/>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5" x14ac:dyDescent="0.25">
      <c r="A114" s="15"/>
      <c r="B114" s="15"/>
      <c r="C114" s="15"/>
      <c r="D114" s="15"/>
      <c r="E114" s="15"/>
      <c r="F114" s="15"/>
      <c r="G114" s="15"/>
      <c r="H114" s="15"/>
      <c r="I114" s="75"/>
      <c r="J114" s="15"/>
      <c r="K114" s="15"/>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5" x14ac:dyDescent="0.25">
      <c r="A115" s="15"/>
      <c r="B115" s="15"/>
      <c r="C115" s="15"/>
      <c r="D115" s="15"/>
      <c r="E115" s="15"/>
      <c r="F115" s="15"/>
      <c r="G115" s="15"/>
      <c r="H115" s="15"/>
      <c r="I115" s="75"/>
      <c r="J115" s="15"/>
      <c r="K115" s="15"/>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A116" s="15"/>
      <c r="B116" s="15"/>
      <c r="C116" s="15"/>
      <c r="D116" s="15"/>
      <c r="E116" s="15"/>
      <c r="F116" s="15"/>
      <c r="G116" s="15"/>
      <c r="H116" s="15"/>
      <c r="I116" s="75"/>
      <c r="J116" s="15"/>
      <c r="K116" s="15"/>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A117" s="15"/>
      <c r="B117" s="15"/>
      <c r="C117" s="15"/>
      <c r="D117" s="15"/>
      <c r="E117" s="15"/>
      <c r="F117" s="15"/>
      <c r="G117" s="15"/>
      <c r="H117" s="15"/>
      <c r="I117" s="75"/>
      <c r="J117" s="15"/>
      <c r="K117" s="15"/>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A118" s="15"/>
      <c r="B118" s="15"/>
      <c r="C118" s="15"/>
      <c r="D118" s="15"/>
      <c r="E118" s="15"/>
      <c r="F118" s="15"/>
      <c r="G118" s="15"/>
      <c r="H118" s="15"/>
      <c r="I118" s="75"/>
      <c r="J118" s="15"/>
      <c r="K118" s="15"/>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A119" s="15"/>
      <c r="B119" s="15"/>
      <c r="C119" s="15"/>
      <c r="D119" s="15"/>
      <c r="E119" s="15"/>
      <c r="F119" s="15"/>
      <c r="G119" s="15"/>
      <c r="H119" s="15"/>
      <c r="I119" s="75"/>
      <c r="J119" s="15"/>
      <c r="K119" s="15"/>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A120" s="15"/>
      <c r="B120" s="15"/>
      <c r="C120" s="15"/>
      <c r="D120" s="15"/>
      <c r="E120" s="15"/>
      <c r="F120" s="15"/>
      <c r="G120" s="15"/>
      <c r="H120" s="15"/>
      <c r="I120" s="75"/>
      <c r="J120" s="15"/>
      <c r="K120" s="15"/>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A121" s="15"/>
      <c r="B121" s="15"/>
      <c r="C121" s="15"/>
      <c r="D121" s="15"/>
      <c r="E121" s="15"/>
      <c r="F121" s="15"/>
      <c r="G121" s="15"/>
      <c r="H121" s="15"/>
      <c r="I121" s="75"/>
      <c r="J121" s="15"/>
      <c r="K121" s="15"/>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A122" s="15"/>
      <c r="B122" s="15"/>
      <c r="C122" s="15"/>
      <c r="D122" s="15"/>
      <c r="E122" s="15"/>
      <c r="F122" s="15"/>
      <c r="G122" s="15"/>
      <c r="H122" s="15"/>
      <c r="I122" s="75"/>
      <c r="J122" s="15"/>
      <c r="K122" s="15"/>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A123" s="15"/>
      <c r="B123" s="15"/>
      <c r="C123" s="15"/>
      <c r="D123" s="15"/>
      <c r="E123" s="15"/>
      <c r="F123" s="15"/>
      <c r="G123" s="15"/>
      <c r="H123" s="15"/>
      <c r="I123" s="75"/>
      <c r="J123" s="15"/>
      <c r="K123" s="15"/>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A124" s="15"/>
      <c r="B124" s="15"/>
      <c r="C124" s="15"/>
      <c r="D124" s="15"/>
      <c r="E124" s="15"/>
      <c r="F124" s="15"/>
      <c r="G124" s="15"/>
      <c r="H124" s="15"/>
      <c r="I124" s="75"/>
      <c r="J124" s="15"/>
      <c r="K124" s="15"/>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A125" s="15"/>
      <c r="B125" s="15"/>
      <c r="C125" s="15"/>
      <c r="D125" s="15"/>
      <c r="E125" s="15"/>
      <c r="F125" s="15"/>
      <c r="G125" s="15"/>
      <c r="H125" s="15"/>
      <c r="I125" s="75"/>
      <c r="J125" s="15"/>
      <c r="K125" s="15"/>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B126" s="15"/>
      <c r="C126" s="15"/>
      <c r="D126" s="15"/>
      <c r="E126" s="15"/>
      <c r="F126" s="15"/>
      <c r="G126" s="15"/>
      <c r="H126" s="15"/>
      <c r="I126" s="75"/>
      <c r="J126" s="15"/>
      <c r="K126" s="15"/>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15"/>
      <c r="H127" s="15"/>
      <c r="I127" s="75"/>
      <c r="J127" s="15"/>
      <c r="K127" s="15"/>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15"/>
      <c r="H128" s="15"/>
      <c r="I128" s="75"/>
      <c r="J128" s="15"/>
      <c r="K128" s="15"/>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15"/>
      <c r="H129" s="15"/>
      <c r="I129" s="75"/>
      <c r="J129" s="15"/>
      <c r="K129" s="15"/>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15"/>
      <c r="H130" s="15"/>
      <c r="I130" s="75"/>
      <c r="J130" s="15"/>
      <c r="K130" s="15"/>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15"/>
      <c r="H131" s="15"/>
      <c r="I131" s="75"/>
      <c r="J131" s="15"/>
      <c r="K131" s="15"/>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15"/>
      <c r="H132" s="15"/>
      <c r="I132" s="75"/>
      <c r="J132" s="15"/>
      <c r="K132" s="15"/>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15"/>
      <c r="H133" s="15"/>
      <c r="I133" s="75"/>
      <c r="J133" s="15"/>
      <c r="K133" s="15"/>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15"/>
      <c r="H134" s="15"/>
      <c r="I134" s="75"/>
      <c r="J134" s="15"/>
      <c r="K134" s="15"/>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15"/>
      <c r="H135" s="15"/>
      <c r="I135" s="75"/>
      <c r="J135" s="15"/>
      <c r="K135" s="15"/>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15"/>
      <c r="H136" s="15"/>
      <c r="I136" s="75"/>
      <c r="J136" s="15"/>
      <c r="K136" s="15"/>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15"/>
      <c r="H137" s="15"/>
      <c r="I137" s="75"/>
      <c r="J137" s="15"/>
      <c r="K137" s="15"/>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15"/>
      <c r="H138" s="15"/>
      <c r="I138" s="75"/>
      <c r="J138" s="15"/>
      <c r="K138" s="15"/>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15"/>
      <c r="H139" s="15"/>
      <c r="I139" s="75"/>
      <c r="J139" s="15"/>
      <c r="K139" s="15"/>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15"/>
      <c r="H140" s="15"/>
      <c r="I140" s="75"/>
      <c r="J140" s="15"/>
      <c r="K140" s="15"/>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15"/>
      <c r="H141" s="15"/>
      <c r="I141" s="75"/>
      <c r="J141" s="15"/>
      <c r="K141" s="1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15"/>
      <c r="H142" s="15"/>
      <c r="I142" s="75"/>
      <c r="J142" s="15"/>
      <c r="K142" s="1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15"/>
      <c r="H143" s="15"/>
      <c r="I143" s="75"/>
      <c r="J143" s="15"/>
      <c r="K143" s="1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15"/>
      <c r="H144" s="15"/>
      <c r="I144" s="75"/>
      <c r="J144" s="15"/>
      <c r="K144" s="1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15"/>
      <c r="H145" s="15"/>
      <c r="I145" s="75"/>
      <c r="J145" s="15"/>
      <c r="K145" s="1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15"/>
      <c r="H146" s="15"/>
      <c r="I146" s="75"/>
      <c r="J146" s="15"/>
      <c r="K146" s="1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15"/>
      <c r="H147" s="15"/>
      <c r="I147" s="75"/>
      <c r="J147" s="15"/>
      <c r="K147" s="1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15"/>
      <c r="H148" s="15"/>
      <c r="I148" s="75"/>
      <c r="J148" s="15"/>
      <c r="K148" s="1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15"/>
      <c r="H149" s="15"/>
      <c r="I149" s="75"/>
      <c r="J149" s="15"/>
      <c r="K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15"/>
      <c r="H150" s="15"/>
      <c r="I150" s="75"/>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15"/>
      <c r="H151" s="15"/>
      <c r="I151" s="75"/>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15"/>
      <c r="H152" s="15"/>
      <c r="I152" s="75"/>
      <c r="J152" s="15"/>
      <c r="K152" s="1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15"/>
      <c r="H153" s="15"/>
      <c r="I153" s="75"/>
      <c r="J153" s="15"/>
      <c r="K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15"/>
      <c r="H154" s="15"/>
      <c r="I154" s="75"/>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15"/>
      <c r="H155" s="15"/>
      <c r="I155" s="75"/>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15"/>
      <c r="H156" s="15"/>
      <c r="I156" s="75"/>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15"/>
      <c r="H157" s="15"/>
      <c r="I157" s="75"/>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15"/>
      <c r="H158" s="15"/>
      <c r="I158" s="75"/>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15"/>
      <c r="H159" s="15"/>
      <c r="I159" s="75"/>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15"/>
      <c r="H160" s="15"/>
      <c r="I160" s="75"/>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15"/>
      <c r="H161" s="15"/>
      <c r="I161" s="75"/>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15"/>
      <c r="H162" s="15"/>
      <c r="I162" s="75"/>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15"/>
      <c r="H163" s="15"/>
      <c r="I163" s="75"/>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15"/>
      <c r="H164" s="15"/>
      <c r="I164" s="75"/>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15"/>
      <c r="H165" s="15"/>
      <c r="I165" s="75"/>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A166" s="15"/>
      <c r="B166" s="15"/>
      <c r="C166" s="15"/>
      <c r="D166" s="15"/>
      <c r="E166" s="15"/>
      <c r="F166" s="15"/>
      <c r="G166" s="15"/>
      <c r="H166" s="15"/>
      <c r="I166" s="75"/>
      <c r="J166" s="15"/>
      <c r="K166" s="15"/>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A167" s="15"/>
      <c r="B167" s="15"/>
      <c r="C167" s="15"/>
      <c r="D167" s="15"/>
      <c r="E167" s="15"/>
      <c r="F167" s="15"/>
      <c r="G167" s="15"/>
      <c r="H167" s="15"/>
      <c r="I167" s="75"/>
      <c r="J167" s="15"/>
      <c r="K167" s="15"/>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A168" s="15"/>
      <c r="B168" s="15"/>
      <c r="C168" s="15"/>
      <c r="D168" s="15"/>
      <c r="E168" s="15"/>
      <c r="F168" s="15"/>
      <c r="G168" s="15"/>
      <c r="H168" s="15"/>
      <c r="I168" s="75"/>
      <c r="J168" s="15"/>
      <c r="K168" s="15"/>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A169" s="15"/>
      <c r="B169" s="15"/>
      <c r="C169" s="15"/>
      <c r="D169" s="15"/>
      <c r="E169" s="15"/>
      <c r="F169" s="15"/>
      <c r="G169" s="15"/>
      <c r="H169" s="15"/>
      <c r="I169" s="75"/>
      <c r="J169" s="15"/>
      <c r="K169" s="15"/>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A170" s="15"/>
      <c r="B170" s="15"/>
      <c r="C170" s="15"/>
      <c r="D170" s="15"/>
      <c r="E170" s="15"/>
      <c r="F170" s="15"/>
      <c r="G170" s="15"/>
      <c r="H170" s="15"/>
      <c r="I170" s="75"/>
      <c r="J170" s="15"/>
      <c r="K170" s="15"/>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A171" s="15"/>
      <c r="B171" s="15"/>
      <c r="C171" s="15"/>
      <c r="D171" s="15"/>
      <c r="E171" s="15"/>
      <c r="F171" s="15"/>
      <c r="G171" s="15"/>
      <c r="H171" s="15"/>
      <c r="I171" s="75"/>
      <c r="J171" s="15"/>
      <c r="K171" s="15"/>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A172" s="15"/>
      <c r="B172" s="15"/>
      <c r="C172" s="15"/>
      <c r="D172" s="15"/>
      <c r="E172" s="15"/>
      <c r="F172" s="15"/>
      <c r="G172" s="15"/>
      <c r="H172" s="15"/>
      <c r="I172" s="75"/>
      <c r="J172" s="15"/>
      <c r="K172" s="15"/>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A173" s="15"/>
      <c r="B173" s="15"/>
      <c r="C173" s="15"/>
      <c r="D173" s="15"/>
      <c r="E173" s="15"/>
      <c r="F173" s="15"/>
      <c r="G173" s="15"/>
      <c r="H173" s="15"/>
      <c r="I173" s="75"/>
      <c r="J173" s="15"/>
      <c r="K173" s="15"/>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A174" s="15"/>
      <c r="B174" s="15"/>
      <c r="C174" s="15"/>
      <c r="D174" s="15"/>
      <c r="E174" s="15"/>
      <c r="F174" s="15"/>
      <c r="G174" s="15"/>
      <c r="H174" s="15"/>
      <c r="I174" s="75"/>
      <c r="J174" s="15"/>
      <c r="K174" s="15"/>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B175" s="15"/>
      <c r="C175" s="15"/>
      <c r="D175" s="15"/>
      <c r="E175" s="15"/>
      <c r="F175" s="15"/>
      <c r="G175" s="15"/>
      <c r="H175" s="15"/>
      <c r="I175" s="75"/>
      <c r="J175" s="15"/>
      <c r="K175" s="1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15"/>
      <c r="H176" s="15"/>
      <c r="I176" s="75"/>
      <c r="J176" s="15"/>
      <c r="K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15"/>
      <c r="H177" s="15"/>
      <c r="I177" s="75"/>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15"/>
      <c r="H178" s="15"/>
      <c r="I178" s="75"/>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x14ac:dyDescent="0.25">
      <c r="B230" s="15"/>
      <c r="C230" s="15"/>
      <c r="D230" s="15"/>
      <c r="E230" s="15"/>
      <c r="F230" s="15"/>
      <c r="G230" s="15"/>
      <c r="H230" s="15"/>
      <c r="I230" s="75"/>
      <c r="J230" s="15"/>
      <c r="K230"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D14" sqref="D14"/>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74" customWidth="1"/>
    <col min="14" max="16384" width="11.453125" style="15"/>
  </cols>
  <sheetData>
    <row r="1" spans="1:13" ht="99" customHeight="1" thickBot="1" x14ac:dyDescent="0.3">
      <c r="A1" s="14"/>
      <c r="B1" s="372" t="s">
        <v>179</v>
      </c>
      <c r="C1" s="373"/>
      <c r="D1" s="373"/>
      <c r="E1" s="373"/>
      <c r="F1" s="373"/>
      <c r="G1" s="373"/>
      <c r="H1" s="373"/>
      <c r="I1" s="373"/>
      <c r="J1" s="373"/>
      <c r="K1" s="373"/>
      <c r="L1" s="373"/>
      <c r="M1" s="373"/>
    </row>
    <row r="2" spans="1:13" ht="26" x14ac:dyDescent="0.25">
      <c r="A2" s="376" t="str">
        <f>'Lot 10 achat'!$A$2</f>
        <v>Lot 10 - TEMP cardiologique CZT</v>
      </c>
      <c r="B2" s="376"/>
      <c r="C2" s="376"/>
      <c r="D2" s="376"/>
      <c r="E2" s="376"/>
      <c r="F2" s="376"/>
      <c r="G2" s="376"/>
      <c r="H2" s="376"/>
      <c r="I2" s="376"/>
      <c r="J2" s="376"/>
      <c r="K2" s="376"/>
      <c r="L2" s="376"/>
      <c r="M2" s="376"/>
    </row>
    <row r="3" spans="1:13" s="107" customFormat="1" ht="24" thickBot="1" x14ac:dyDescent="0.3">
      <c r="A3" s="377" t="s">
        <v>67</v>
      </c>
      <c r="B3" s="378"/>
      <c r="C3" s="378"/>
      <c r="D3" s="378"/>
      <c r="E3" s="378"/>
      <c r="F3" s="378"/>
      <c r="G3" s="378"/>
      <c r="H3" s="378"/>
      <c r="I3" s="378"/>
      <c r="J3" s="378"/>
      <c r="K3" s="378"/>
      <c r="L3" s="378"/>
      <c r="M3" s="378"/>
    </row>
    <row r="4" spans="1:13" ht="16" thickBot="1" x14ac:dyDescent="0.3">
      <c r="A4" s="379" t="s">
        <v>23</v>
      </c>
      <c r="B4" s="380"/>
      <c r="C4" s="380"/>
      <c r="D4" s="380"/>
      <c r="E4" s="380"/>
      <c r="F4" s="380"/>
      <c r="G4" s="380"/>
      <c r="H4" s="380"/>
      <c r="I4" s="380"/>
      <c r="J4" s="380"/>
      <c r="K4" s="380"/>
      <c r="L4" s="380"/>
      <c r="M4" s="380"/>
    </row>
    <row r="5" spans="1:13" s="106" customFormat="1" ht="21.5" thickBot="1" x14ac:dyDescent="0.3">
      <c r="A5" s="108" t="s">
        <v>24</v>
      </c>
      <c r="B5" s="109"/>
      <c r="C5" s="109"/>
      <c r="D5" s="109"/>
      <c r="E5" s="109"/>
      <c r="F5" s="109"/>
      <c r="G5" s="109"/>
      <c r="H5" s="109"/>
      <c r="I5" s="109"/>
      <c r="J5" s="109"/>
      <c r="K5" s="109"/>
      <c r="L5" s="109"/>
      <c r="M5" s="114"/>
    </row>
    <row r="6" spans="1:13" s="106" customFormat="1" ht="40" customHeight="1" thickBot="1" x14ac:dyDescent="0.3">
      <c r="A6" s="388" t="s">
        <v>171</v>
      </c>
      <c r="B6" s="389"/>
      <c r="C6" s="389"/>
      <c r="D6" s="389"/>
      <c r="E6" s="389"/>
      <c r="F6" s="389"/>
      <c r="G6" s="389"/>
      <c r="H6" s="389"/>
      <c r="I6" s="389"/>
      <c r="J6" s="389"/>
      <c r="K6" s="389"/>
      <c r="L6" s="389"/>
      <c r="M6" s="389"/>
    </row>
    <row r="7" spans="1:13" s="106" customFormat="1" ht="40" customHeight="1" thickTop="1" thickBot="1" x14ac:dyDescent="0.3">
      <c r="A7" s="277"/>
      <c r="B7" s="278"/>
      <c r="C7" s="278"/>
      <c r="D7" s="278"/>
      <c r="E7" s="400" t="s">
        <v>188</v>
      </c>
      <c r="F7" s="401"/>
      <c r="G7" s="401"/>
      <c r="H7" s="402"/>
      <c r="I7" s="403" t="s">
        <v>189</v>
      </c>
      <c r="J7" s="404"/>
      <c r="K7" s="404"/>
      <c r="L7" s="405"/>
      <c r="M7" s="278"/>
    </row>
    <row r="8" spans="1:13" s="106" customFormat="1" ht="40" customHeight="1" x14ac:dyDescent="0.25">
      <c r="A8" s="390"/>
      <c r="B8" s="390"/>
      <c r="C8" s="390"/>
      <c r="D8" s="127"/>
      <c r="E8" s="391" t="s">
        <v>68</v>
      </c>
      <c r="F8" s="392"/>
      <c r="G8" s="393" t="s">
        <v>69</v>
      </c>
      <c r="H8" s="394"/>
      <c r="I8" s="396" t="s">
        <v>68</v>
      </c>
      <c r="J8" s="397"/>
      <c r="K8" s="398" t="s">
        <v>69</v>
      </c>
      <c r="L8" s="399"/>
      <c r="M8" s="395" t="s">
        <v>3</v>
      </c>
    </row>
    <row r="9" spans="1:13" s="106" customFormat="1" ht="40" customHeight="1" thickBot="1" x14ac:dyDescent="0.3">
      <c r="A9" s="121" t="s">
        <v>76</v>
      </c>
      <c r="B9" s="121" t="s">
        <v>2</v>
      </c>
      <c r="C9" s="120" t="s">
        <v>1</v>
      </c>
      <c r="D9" s="128" t="s">
        <v>64</v>
      </c>
      <c r="E9" s="332" t="s">
        <v>70</v>
      </c>
      <c r="F9" s="333" t="s">
        <v>77</v>
      </c>
      <c r="G9" s="334" t="s">
        <v>71</v>
      </c>
      <c r="H9" s="335" t="s">
        <v>78</v>
      </c>
      <c r="I9" s="336" t="s">
        <v>70</v>
      </c>
      <c r="J9" s="337" t="s">
        <v>77</v>
      </c>
      <c r="K9" s="338" t="s">
        <v>71</v>
      </c>
      <c r="L9" s="339" t="s">
        <v>78</v>
      </c>
      <c r="M9" s="395"/>
    </row>
    <row r="10" spans="1:13" s="106" customFormat="1" ht="40" customHeight="1" x14ac:dyDescent="0.25">
      <c r="A10" s="122" t="s">
        <v>72</v>
      </c>
      <c r="B10" s="386"/>
      <c r="C10" s="387"/>
      <c r="D10" s="129"/>
      <c r="E10" s="326"/>
      <c r="F10" s="327"/>
      <c r="G10" s="328"/>
      <c r="H10" s="329"/>
      <c r="I10" s="326"/>
      <c r="J10" s="330"/>
      <c r="K10" s="328"/>
      <c r="L10" s="331"/>
      <c r="M10" s="123"/>
    </row>
    <row r="11" spans="1:13" s="106" customFormat="1" ht="40" customHeight="1" x14ac:dyDescent="0.25">
      <c r="A11" s="242" t="s">
        <v>167</v>
      </c>
      <c r="B11" s="386"/>
      <c r="C11" s="387"/>
      <c r="D11" s="129"/>
      <c r="E11" s="317"/>
      <c r="F11" s="116"/>
      <c r="G11" s="117"/>
      <c r="H11" s="323"/>
      <c r="I11" s="317"/>
      <c r="J11" s="130"/>
      <c r="K11" s="117"/>
      <c r="L11" s="318"/>
      <c r="M11" s="123"/>
    </row>
    <row r="12" spans="1:13" s="106" customFormat="1" ht="40" customHeight="1" x14ac:dyDescent="0.25">
      <c r="A12" s="242" t="s">
        <v>166</v>
      </c>
      <c r="B12" s="386"/>
      <c r="C12" s="387"/>
      <c r="D12" s="129"/>
      <c r="E12" s="317"/>
      <c r="F12" s="116"/>
      <c r="G12" s="117"/>
      <c r="H12" s="323"/>
      <c r="I12" s="317"/>
      <c r="J12" s="130"/>
      <c r="K12" s="117"/>
      <c r="L12" s="318"/>
      <c r="M12" s="123"/>
    </row>
    <row r="13" spans="1:13" s="106" customFormat="1" ht="40" customHeight="1" x14ac:dyDescent="0.25">
      <c r="A13" s="122" t="s">
        <v>168</v>
      </c>
      <c r="B13" s="386"/>
      <c r="C13" s="387"/>
      <c r="D13" s="129"/>
      <c r="E13" s="317"/>
      <c r="F13" s="116"/>
      <c r="G13" s="117"/>
      <c r="H13" s="323"/>
      <c r="I13" s="317"/>
      <c r="J13" s="130"/>
      <c r="K13" s="117"/>
      <c r="L13" s="318"/>
      <c r="M13" s="123"/>
    </row>
    <row r="14" spans="1:13" s="106" customFormat="1" ht="40" customHeight="1" x14ac:dyDescent="0.25">
      <c r="A14" s="242" t="s">
        <v>169</v>
      </c>
      <c r="B14" s="386"/>
      <c r="C14" s="387"/>
      <c r="D14" s="129"/>
      <c r="E14" s="317"/>
      <c r="F14" s="116"/>
      <c r="G14" s="117"/>
      <c r="H14" s="323"/>
      <c r="I14" s="317"/>
      <c r="J14" s="130"/>
      <c r="K14" s="117"/>
      <c r="L14" s="318"/>
      <c r="M14" s="123"/>
    </row>
    <row r="15" spans="1:13" s="106" customFormat="1" ht="40" customHeight="1" x14ac:dyDescent="0.25">
      <c r="A15" s="122" t="s">
        <v>73</v>
      </c>
      <c r="B15" s="386"/>
      <c r="C15" s="387"/>
      <c r="D15" s="129"/>
      <c r="E15" s="317"/>
      <c r="F15" s="116"/>
      <c r="G15" s="117"/>
      <c r="H15" s="323"/>
      <c r="I15" s="317"/>
      <c r="J15" s="130"/>
      <c r="K15" s="117"/>
      <c r="L15" s="318"/>
      <c r="M15" s="123"/>
    </row>
    <row r="16" spans="1:13" s="106" customFormat="1" ht="40" customHeight="1" x14ac:dyDescent="0.25">
      <c r="A16" s="242" t="s">
        <v>170</v>
      </c>
      <c r="B16" s="386"/>
      <c r="C16" s="387"/>
      <c r="D16" s="129"/>
      <c r="E16" s="317"/>
      <c r="F16" s="116"/>
      <c r="G16" s="117"/>
      <c r="H16" s="323"/>
      <c r="I16" s="317"/>
      <c r="J16" s="130"/>
      <c r="K16" s="117"/>
      <c r="L16" s="318"/>
      <c r="M16" s="123"/>
    </row>
    <row r="17" spans="1:82" s="106" customFormat="1" ht="40" customHeight="1" x14ac:dyDescent="0.25">
      <c r="A17" s="122" t="s">
        <v>74</v>
      </c>
      <c r="B17" s="386"/>
      <c r="C17" s="387"/>
      <c r="D17" s="129"/>
      <c r="E17" s="317"/>
      <c r="F17" s="116"/>
      <c r="G17" s="117"/>
      <c r="H17" s="323"/>
      <c r="I17" s="317"/>
      <c r="J17" s="130"/>
      <c r="K17" s="117"/>
      <c r="L17" s="318"/>
      <c r="M17" s="123"/>
    </row>
    <row r="18" spans="1:82" s="106" customFormat="1" ht="40" customHeight="1" x14ac:dyDescent="0.25">
      <c r="A18" s="242" t="s">
        <v>184</v>
      </c>
      <c r="B18" s="386"/>
      <c r="C18" s="387"/>
      <c r="D18" s="129"/>
      <c r="E18" s="317"/>
      <c r="F18" s="116"/>
      <c r="G18" s="117"/>
      <c r="H18" s="323"/>
      <c r="I18" s="317"/>
      <c r="J18" s="130"/>
      <c r="K18" s="117"/>
      <c r="L18" s="318"/>
      <c r="M18" s="123"/>
    </row>
    <row r="19" spans="1:82" s="106" customFormat="1" ht="40" customHeight="1" x14ac:dyDescent="0.25">
      <c r="A19" s="122" t="s">
        <v>122</v>
      </c>
      <c r="B19" s="386"/>
      <c r="C19" s="387"/>
      <c r="D19" s="129"/>
      <c r="E19" s="317"/>
      <c r="F19" s="116"/>
      <c r="G19" s="117"/>
      <c r="H19" s="323"/>
      <c r="I19" s="317"/>
      <c r="J19" s="130"/>
      <c r="K19" s="117"/>
      <c r="L19" s="318"/>
      <c r="M19" s="123"/>
    </row>
    <row r="20" spans="1:82" s="21" customFormat="1" ht="36" customHeight="1" thickBot="1" x14ac:dyDescent="0.3">
      <c r="B20" s="27"/>
      <c r="C20" s="27"/>
      <c r="D20" s="119"/>
      <c r="E20" s="319"/>
      <c r="F20" s="324"/>
      <c r="G20" s="322"/>
      <c r="H20" s="325"/>
      <c r="I20" s="319"/>
      <c r="J20" s="321"/>
      <c r="K20" s="322"/>
      <c r="L20" s="320"/>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163"/>
  <sheetViews>
    <sheetView view="pageBreakPreview" zoomScale="80" zoomScaleNormal="90" zoomScaleSheetLayoutView="80" workbookViewId="0">
      <pane xSplit="1" ySplit="5" topLeftCell="B6" activePane="bottomRight" state="frozen"/>
      <selection pane="topRight" activeCell="B1" sqref="B1"/>
      <selection pane="bottomLeft" activeCell="A8" sqref="A8"/>
      <selection pane="bottomRight" activeCell="E14" sqref="E14"/>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74" customWidth="1"/>
    <col min="18" max="16384" width="11.453125" style="15"/>
  </cols>
  <sheetData>
    <row r="1" spans="1:17" ht="99" customHeight="1" thickBot="1" x14ac:dyDescent="0.3">
      <c r="A1" s="14"/>
      <c r="B1" s="372" t="s">
        <v>179</v>
      </c>
      <c r="C1" s="373"/>
      <c r="D1" s="373"/>
      <c r="E1" s="373"/>
      <c r="F1" s="373"/>
      <c r="G1" s="373"/>
      <c r="H1" s="373"/>
      <c r="I1" s="373"/>
      <c r="J1" s="373"/>
      <c r="K1" s="373"/>
      <c r="L1" s="373"/>
      <c r="M1" s="373"/>
      <c r="N1" s="373"/>
      <c r="O1" s="373"/>
      <c r="P1" s="373"/>
      <c r="Q1" s="373"/>
    </row>
    <row r="2" spans="1:17" ht="26" x14ac:dyDescent="0.25">
      <c r="A2" s="376" t="str">
        <f>'Lot 10 achat'!$A$2</f>
        <v>Lot 10 - TEMP cardiologique CZT</v>
      </c>
      <c r="B2" s="376"/>
      <c r="C2" s="376"/>
      <c r="D2" s="376"/>
      <c r="E2" s="376"/>
      <c r="F2" s="376"/>
      <c r="G2" s="376"/>
      <c r="H2" s="376"/>
      <c r="I2" s="376"/>
      <c r="J2" s="376"/>
      <c r="K2" s="376"/>
      <c r="L2" s="376"/>
      <c r="M2" s="376"/>
      <c r="N2" s="376"/>
      <c r="O2" s="376"/>
      <c r="P2" s="376"/>
      <c r="Q2" s="376"/>
    </row>
    <row r="3" spans="1:17" s="107" customFormat="1" ht="24" thickBot="1" x14ac:dyDescent="0.3">
      <c r="A3" s="377" t="s">
        <v>84</v>
      </c>
      <c r="B3" s="378"/>
      <c r="C3" s="378"/>
      <c r="D3" s="378"/>
      <c r="E3" s="378"/>
      <c r="F3" s="378"/>
      <c r="G3" s="378"/>
      <c r="H3" s="378"/>
      <c r="I3" s="378"/>
      <c r="J3" s="378"/>
      <c r="K3" s="378"/>
      <c r="L3" s="378"/>
      <c r="M3" s="378"/>
      <c r="N3" s="378"/>
      <c r="O3" s="378"/>
      <c r="P3" s="378"/>
      <c r="Q3" s="378"/>
    </row>
    <row r="4" spans="1:17" ht="16" thickBot="1" x14ac:dyDescent="0.3">
      <c r="A4" s="379" t="s">
        <v>23</v>
      </c>
      <c r="B4" s="380"/>
      <c r="C4" s="380"/>
      <c r="D4" s="380"/>
      <c r="E4" s="380"/>
      <c r="F4" s="380"/>
      <c r="G4" s="380"/>
      <c r="H4" s="380"/>
      <c r="I4" s="380"/>
      <c r="J4" s="380"/>
      <c r="K4" s="380"/>
      <c r="L4" s="380"/>
      <c r="M4" s="380"/>
      <c r="N4" s="380"/>
      <c r="O4" s="380"/>
      <c r="P4" s="380"/>
      <c r="Q4" s="380"/>
    </row>
    <row r="5" spans="1:17" s="106" customFormat="1" ht="21.5" thickBot="1" x14ac:dyDescent="0.3">
      <c r="A5" s="108" t="s">
        <v>24</v>
      </c>
      <c r="B5" s="109"/>
      <c r="C5" s="109"/>
      <c r="D5" s="109"/>
      <c r="E5" s="109"/>
      <c r="F5" s="109"/>
      <c r="G5" s="109"/>
      <c r="H5" s="109"/>
      <c r="I5" s="109"/>
      <c r="J5" s="109"/>
      <c r="K5" s="109"/>
      <c r="L5" s="109"/>
      <c r="M5" s="109"/>
      <c r="N5" s="109"/>
      <c r="O5" s="109"/>
      <c r="P5" s="109"/>
      <c r="Q5" s="114"/>
    </row>
    <row r="6" spans="1:17" s="106" customFormat="1" ht="40" customHeight="1" thickBot="1" x14ac:dyDescent="0.3">
      <c r="A6" s="388" t="s">
        <v>75</v>
      </c>
      <c r="B6" s="389"/>
      <c r="C6" s="389"/>
      <c r="D6" s="389"/>
      <c r="E6" s="389"/>
      <c r="F6" s="389"/>
      <c r="G6" s="389"/>
      <c r="H6" s="389"/>
      <c r="I6" s="389"/>
      <c r="J6" s="389"/>
      <c r="K6" s="389"/>
      <c r="L6" s="389"/>
      <c r="M6" s="389"/>
      <c r="N6" s="389"/>
      <c r="O6" s="389"/>
      <c r="P6" s="389"/>
      <c r="Q6" s="389"/>
    </row>
    <row r="7" spans="1:17" s="106" customFormat="1" ht="40" customHeight="1" thickTop="1" thickBot="1" x14ac:dyDescent="0.3">
      <c r="A7" s="277"/>
      <c r="B7" s="278"/>
      <c r="C7" s="278"/>
      <c r="D7" s="278"/>
      <c r="E7" s="400" t="s">
        <v>188</v>
      </c>
      <c r="F7" s="401"/>
      <c r="G7" s="401"/>
      <c r="H7" s="402"/>
      <c r="I7" s="403" t="s">
        <v>189</v>
      </c>
      <c r="J7" s="404"/>
      <c r="K7" s="404"/>
      <c r="L7" s="405"/>
      <c r="M7" s="316"/>
      <c r="N7" s="316"/>
      <c r="O7" s="316"/>
      <c r="P7" s="316"/>
      <c r="Q7" s="278"/>
    </row>
    <row r="8" spans="1:17" s="106" customFormat="1" ht="40" customHeight="1" x14ac:dyDescent="0.25">
      <c r="A8" s="390"/>
      <c r="B8" s="390"/>
      <c r="C8" s="390"/>
      <c r="D8" s="127"/>
      <c r="E8" s="391" t="s">
        <v>140</v>
      </c>
      <c r="F8" s="392"/>
      <c r="G8" s="393" t="s">
        <v>141</v>
      </c>
      <c r="H8" s="394"/>
      <c r="I8" s="396" t="s">
        <v>140</v>
      </c>
      <c r="J8" s="397"/>
      <c r="K8" s="398" t="s">
        <v>141</v>
      </c>
      <c r="L8" s="399"/>
      <c r="M8" s="406" t="s">
        <v>79</v>
      </c>
      <c r="N8" s="407"/>
      <c r="O8" s="407"/>
      <c r="P8" s="408"/>
      <c r="Q8" s="395" t="s">
        <v>3</v>
      </c>
    </row>
    <row r="9" spans="1:17" s="106" customFormat="1" ht="40" customHeight="1" thickBot="1" x14ac:dyDescent="0.3">
      <c r="A9" s="121" t="s">
        <v>76</v>
      </c>
      <c r="B9" s="121" t="s">
        <v>2</v>
      </c>
      <c r="C9" s="120" t="s">
        <v>1</v>
      </c>
      <c r="D9" s="128" t="s">
        <v>64</v>
      </c>
      <c r="E9" s="332" t="s">
        <v>70</v>
      </c>
      <c r="F9" s="333" t="s">
        <v>77</v>
      </c>
      <c r="G9" s="334" t="s">
        <v>71</v>
      </c>
      <c r="H9" s="335" t="s">
        <v>78</v>
      </c>
      <c r="I9" s="336" t="s">
        <v>70</v>
      </c>
      <c r="J9" s="337" t="s">
        <v>77</v>
      </c>
      <c r="K9" s="338" t="s">
        <v>71</v>
      </c>
      <c r="L9" s="339" t="s">
        <v>78</v>
      </c>
      <c r="M9" s="131" t="s">
        <v>80</v>
      </c>
      <c r="N9" s="132" t="s">
        <v>81</v>
      </c>
      <c r="O9" s="132" t="s">
        <v>82</v>
      </c>
      <c r="P9" s="133" t="s">
        <v>83</v>
      </c>
      <c r="Q9" s="395"/>
    </row>
    <row r="10" spans="1:17" s="106" customFormat="1" ht="40" customHeight="1" x14ac:dyDescent="0.25">
      <c r="A10" s="122" t="s">
        <v>85</v>
      </c>
      <c r="B10" s="386"/>
      <c r="C10" s="387"/>
      <c r="D10" s="129"/>
      <c r="E10" s="117"/>
      <c r="F10" s="116"/>
      <c r="G10" s="117"/>
      <c r="H10" s="116"/>
      <c r="I10" s="130"/>
      <c r="J10" s="130"/>
      <c r="K10" s="130"/>
      <c r="L10" s="130"/>
      <c r="M10" s="134"/>
      <c r="N10" s="130"/>
      <c r="O10" s="130"/>
      <c r="P10" s="118"/>
      <c r="Q10" s="123"/>
    </row>
    <row r="11" spans="1:17" s="106" customFormat="1" ht="40" customHeight="1" x14ac:dyDescent="0.25">
      <c r="A11" s="242" t="s">
        <v>167</v>
      </c>
      <c r="B11" s="386"/>
      <c r="C11" s="387"/>
      <c r="D11" s="129"/>
      <c r="E11" s="117"/>
      <c r="F11" s="116"/>
      <c r="G11" s="117"/>
      <c r="H11" s="116"/>
      <c r="I11" s="130"/>
      <c r="J11" s="130"/>
      <c r="K11" s="130"/>
      <c r="L11" s="130"/>
      <c r="M11" s="134"/>
      <c r="N11" s="130"/>
      <c r="O11" s="130"/>
      <c r="P11" s="118"/>
      <c r="Q11" s="123"/>
    </row>
    <row r="12" spans="1:17" s="106" customFormat="1" ht="40" customHeight="1" x14ac:dyDescent="0.25">
      <c r="A12" s="242" t="s">
        <v>166</v>
      </c>
      <c r="B12" s="386"/>
      <c r="C12" s="387"/>
      <c r="D12" s="129"/>
      <c r="E12" s="117"/>
      <c r="F12" s="116"/>
      <c r="G12" s="117"/>
      <c r="H12" s="116"/>
      <c r="I12" s="130"/>
      <c r="J12" s="130"/>
      <c r="K12" s="130"/>
      <c r="L12" s="130"/>
      <c r="M12" s="134"/>
      <c r="N12" s="130"/>
      <c r="O12" s="130"/>
      <c r="P12" s="118"/>
      <c r="Q12" s="123"/>
    </row>
    <row r="13" spans="1:17" s="106" customFormat="1" ht="40" customHeight="1" x14ac:dyDescent="0.25">
      <c r="A13" s="122" t="s">
        <v>207</v>
      </c>
      <c r="B13" s="386"/>
      <c r="C13" s="387"/>
      <c r="D13" s="129"/>
      <c r="E13" s="117"/>
      <c r="F13" s="116"/>
      <c r="G13" s="117"/>
      <c r="H13" s="116"/>
      <c r="I13" s="130"/>
      <c r="J13" s="130"/>
      <c r="K13" s="130"/>
      <c r="L13" s="130"/>
      <c r="M13" s="134"/>
      <c r="N13" s="130"/>
      <c r="O13" s="130"/>
      <c r="P13" s="118"/>
      <c r="Q13" s="123"/>
    </row>
    <row r="14" spans="1:17" s="106" customFormat="1" ht="40" customHeight="1" x14ac:dyDescent="0.25">
      <c r="A14" s="242" t="s">
        <v>169</v>
      </c>
      <c r="B14" s="386"/>
      <c r="C14" s="387"/>
      <c r="D14" s="129"/>
      <c r="E14" s="117"/>
      <c r="F14" s="116"/>
      <c r="G14" s="117"/>
      <c r="H14" s="116"/>
      <c r="I14" s="130"/>
      <c r="J14" s="130"/>
      <c r="K14" s="130"/>
      <c r="L14" s="130"/>
      <c r="M14" s="134"/>
      <c r="N14" s="130"/>
      <c r="O14" s="130"/>
      <c r="P14" s="118"/>
      <c r="Q14" s="123"/>
    </row>
    <row r="15" spans="1:17" s="106" customFormat="1" ht="40" customHeight="1" x14ac:dyDescent="0.25">
      <c r="A15" s="122" t="s">
        <v>86</v>
      </c>
      <c r="B15" s="386"/>
      <c r="C15" s="387"/>
      <c r="D15" s="129"/>
      <c r="E15" s="117"/>
      <c r="F15" s="116"/>
      <c r="G15" s="117"/>
      <c r="H15" s="116"/>
      <c r="I15" s="130"/>
      <c r="J15" s="130"/>
      <c r="K15" s="130"/>
      <c r="L15" s="130"/>
      <c r="M15" s="134"/>
      <c r="N15" s="130"/>
      <c r="O15" s="130"/>
      <c r="P15" s="118"/>
      <c r="Q15" s="123"/>
    </row>
    <row r="16" spans="1:17" s="106" customFormat="1" ht="40" customHeight="1" x14ac:dyDescent="0.25">
      <c r="A16" s="242" t="s">
        <v>170</v>
      </c>
      <c r="B16" s="386"/>
      <c r="C16" s="387"/>
      <c r="D16" s="129"/>
      <c r="E16" s="117"/>
      <c r="F16" s="116"/>
      <c r="G16" s="117"/>
      <c r="H16" s="116"/>
      <c r="I16" s="130"/>
      <c r="J16" s="130"/>
      <c r="K16" s="130"/>
      <c r="L16" s="130"/>
      <c r="M16" s="134"/>
      <c r="N16" s="130"/>
      <c r="O16" s="130"/>
      <c r="P16" s="118"/>
      <c r="Q16" s="123"/>
    </row>
    <row r="17" spans="1:86" s="106" customFormat="1" ht="40" customHeight="1" x14ac:dyDescent="0.25">
      <c r="A17" s="122" t="s">
        <v>118</v>
      </c>
      <c r="B17" s="386"/>
      <c r="C17" s="387"/>
      <c r="D17" s="129"/>
      <c r="E17" s="117"/>
      <c r="F17" s="116"/>
      <c r="G17" s="117"/>
      <c r="H17" s="116"/>
      <c r="I17" s="130"/>
      <c r="J17" s="130"/>
      <c r="K17" s="130"/>
      <c r="L17" s="130"/>
      <c r="M17" s="134"/>
      <c r="N17" s="130"/>
      <c r="O17" s="130"/>
      <c r="P17" s="118"/>
      <c r="Q17" s="123"/>
    </row>
    <row r="18" spans="1:86" s="106" customFormat="1" ht="40" customHeight="1" x14ac:dyDescent="0.25">
      <c r="A18" s="242" t="s">
        <v>184</v>
      </c>
      <c r="B18" s="386"/>
      <c r="C18" s="387"/>
      <c r="D18" s="129"/>
      <c r="E18" s="117"/>
      <c r="F18" s="116"/>
      <c r="G18" s="117"/>
      <c r="H18" s="116"/>
      <c r="I18" s="130"/>
      <c r="J18" s="130"/>
      <c r="K18" s="130"/>
      <c r="L18" s="130"/>
      <c r="M18" s="134"/>
      <c r="N18" s="130"/>
      <c r="O18" s="130"/>
      <c r="P18" s="118"/>
      <c r="Q18" s="123"/>
    </row>
    <row r="19" spans="1:86" s="106" customFormat="1" ht="40" customHeight="1" x14ac:dyDescent="0.25">
      <c r="A19" s="122" t="s">
        <v>131</v>
      </c>
      <c r="B19" s="386"/>
      <c r="C19" s="387"/>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B10:B19"/>
    <mergeCell ref="C10:C19"/>
    <mergeCell ref="M8:P8"/>
    <mergeCell ref="B1:Q1"/>
    <mergeCell ref="A2:Q2"/>
    <mergeCell ref="A3:Q3"/>
    <mergeCell ref="A4:Q4"/>
    <mergeCell ref="A6:Q6"/>
    <mergeCell ref="A8:C8"/>
    <mergeCell ref="E8:F8"/>
    <mergeCell ref="G8:H8"/>
    <mergeCell ref="Q8:Q9"/>
    <mergeCell ref="E7:H7"/>
    <mergeCell ref="I7:L7"/>
    <mergeCell ref="I8:J8"/>
    <mergeCell ref="K8:L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2" sqref="A2:I2"/>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273" customWidth="1"/>
    <col min="7" max="8" width="30.6328125" style="22" customWidth="1"/>
    <col min="9" max="9" width="30.81640625" style="22" customWidth="1"/>
    <col min="10" max="16384" width="11.453125" style="15"/>
  </cols>
  <sheetData>
    <row r="1" spans="1:9" ht="99" customHeight="1" thickBot="1" x14ac:dyDescent="0.3">
      <c r="A1" s="14"/>
      <c r="B1" s="409" t="s">
        <v>179</v>
      </c>
      <c r="C1" s="410"/>
      <c r="D1" s="410"/>
      <c r="E1" s="410"/>
      <c r="F1" s="410"/>
      <c r="G1" s="410"/>
      <c r="H1" s="410"/>
      <c r="I1" s="410"/>
    </row>
    <row r="2" spans="1:9" ht="26" x14ac:dyDescent="0.25">
      <c r="A2" s="376" t="str">
        <f>'Lot 10 achat'!$A$2</f>
        <v>Lot 10 - TEMP cardiologique CZT</v>
      </c>
      <c r="B2" s="376"/>
      <c r="C2" s="376"/>
      <c r="D2" s="376"/>
      <c r="E2" s="376"/>
      <c r="F2" s="376"/>
      <c r="G2" s="376"/>
      <c r="H2" s="376"/>
      <c r="I2" s="376"/>
    </row>
    <row r="3" spans="1:9" s="107" customFormat="1" ht="24" thickBot="1" x14ac:dyDescent="0.3">
      <c r="A3" s="377" t="s">
        <v>206</v>
      </c>
      <c r="B3" s="378"/>
      <c r="C3" s="378"/>
      <c r="D3" s="378"/>
      <c r="E3" s="378"/>
      <c r="F3" s="378"/>
      <c r="G3" s="378"/>
      <c r="H3" s="378"/>
      <c r="I3" s="378"/>
    </row>
    <row r="4" spans="1:9" ht="16" thickBot="1" x14ac:dyDescent="0.3">
      <c r="A4" s="379" t="s">
        <v>23</v>
      </c>
      <c r="B4" s="380"/>
      <c r="C4" s="380"/>
      <c r="D4" s="380"/>
      <c r="E4" s="380"/>
      <c r="F4" s="380"/>
      <c r="G4" s="380"/>
      <c r="H4" s="380"/>
      <c r="I4" s="380"/>
    </row>
    <row r="5" spans="1:9" s="106" customFormat="1" ht="32.25" customHeight="1" thickBot="1" x14ac:dyDescent="0.3">
      <c r="A5" s="108" t="s">
        <v>24</v>
      </c>
      <c r="B5" s="109"/>
      <c r="C5" s="109"/>
      <c r="D5" s="112"/>
      <c r="E5" s="113"/>
      <c r="F5" s="260"/>
      <c r="G5" s="113"/>
      <c r="H5" s="260"/>
      <c r="I5" s="109"/>
    </row>
    <row r="6" spans="1:9" ht="21" customHeight="1" thickBot="1" x14ac:dyDescent="0.3">
      <c r="A6" s="28"/>
      <c r="B6" s="29"/>
      <c r="C6" s="29"/>
      <c r="D6" s="374" t="s">
        <v>173</v>
      </c>
      <c r="E6" s="375"/>
      <c r="F6" s="375"/>
      <c r="G6" s="375"/>
      <c r="H6" s="411"/>
      <c r="I6" s="226"/>
    </row>
    <row r="7" spans="1:9" s="16" customFormat="1" ht="76.5" customHeight="1" x14ac:dyDescent="0.25">
      <c r="A7" s="41" t="s">
        <v>0</v>
      </c>
      <c r="B7" s="42" t="s">
        <v>2</v>
      </c>
      <c r="C7" s="43" t="s">
        <v>1</v>
      </c>
      <c r="D7" s="261" t="s">
        <v>174</v>
      </c>
      <c r="E7" s="261" t="s">
        <v>175</v>
      </c>
      <c r="F7" s="261" t="s">
        <v>176</v>
      </c>
      <c r="G7" s="261" t="s">
        <v>177</v>
      </c>
      <c r="H7" s="261" t="s">
        <v>178</v>
      </c>
      <c r="I7" s="227" t="s">
        <v>3</v>
      </c>
    </row>
    <row r="8" spans="1:9" s="96" customFormat="1" ht="36" customHeight="1" x14ac:dyDescent="0.25">
      <c r="A8" s="212" t="s">
        <v>172</v>
      </c>
      <c r="B8" s="87"/>
      <c r="C8" s="88"/>
      <c r="D8" s="92"/>
      <c r="E8" s="90"/>
      <c r="F8" s="262"/>
      <c r="G8" s="94"/>
      <c r="H8" s="263"/>
      <c r="I8" s="228"/>
    </row>
    <row r="9" spans="1:9" s="17" customFormat="1" ht="36" customHeight="1" x14ac:dyDescent="0.25">
      <c r="A9" s="208"/>
      <c r="B9" s="202"/>
      <c r="C9" s="203"/>
      <c r="D9" s="204"/>
      <c r="E9" s="205"/>
      <c r="F9" s="264"/>
      <c r="G9" s="207"/>
      <c r="H9" s="203"/>
      <c r="I9" s="230"/>
    </row>
    <row r="10" spans="1:9" s="17" customFormat="1" ht="36" customHeight="1" x14ac:dyDescent="0.25">
      <c r="A10" s="208"/>
      <c r="B10" s="202"/>
      <c r="C10" s="203"/>
      <c r="D10" s="204"/>
      <c r="E10" s="205"/>
      <c r="F10" s="264"/>
      <c r="G10" s="207"/>
      <c r="H10" s="203"/>
      <c r="I10" s="230"/>
    </row>
    <row r="11" spans="1:9" s="17" customFormat="1" ht="36" customHeight="1" x14ac:dyDescent="0.25">
      <c r="A11" s="208"/>
      <c r="B11" s="202"/>
      <c r="C11" s="203"/>
      <c r="D11" s="204"/>
      <c r="E11" s="205"/>
      <c r="F11" s="264"/>
      <c r="G11" s="207"/>
      <c r="H11" s="203"/>
      <c r="I11" s="230"/>
    </row>
    <row r="12" spans="1:9" s="17" customFormat="1" ht="36" customHeight="1" x14ac:dyDescent="0.25">
      <c r="A12" s="208"/>
      <c r="B12" s="202"/>
      <c r="C12" s="203"/>
      <c r="D12" s="204"/>
      <c r="E12" s="205"/>
      <c r="F12" s="264"/>
      <c r="G12" s="207"/>
      <c r="H12" s="203"/>
      <c r="I12" s="230"/>
    </row>
    <row r="13" spans="1:9" s="17" customFormat="1" ht="36" customHeight="1" x14ac:dyDescent="0.25">
      <c r="A13" s="209"/>
      <c r="B13" s="202"/>
      <c r="C13" s="203"/>
      <c r="D13" s="204"/>
      <c r="E13" s="205"/>
      <c r="F13" s="264"/>
      <c r="G13" s="207"/>
      <c r="H13" s="203"/>
      <c r="I13" s="230"/>
    </row>
    <row r="14" spans="1:9" s="17" customFormat="1" ht="36" customHeight="1" x14ac:dyDescent="0.25">
      <c r="A14" s="208"/>
      <c r="B14" s="202"/>
      <c r="C14" s="203"/>
      <c r="D14" s="204"/>
      <c r="E14" s="205"/>
      <c r="F14" s="264"/>
      <c r="G14" s="207"/>
      <c r="H14" s="203"/>
      <c r="I14" s="230"/>
    </row>
    <row r="15" spans="1:9" s="17" customFormat="1" ht="36" customHeight="1" x14ac:dyDescent="0.25">
      <c r="A15" s="209"/>
      <c r="B15" s="202"/>
      <c r="C15" s="203"/>
      <c r="D15" s="204"/>
      <c r="E15" s="205"/>
      <c r="F15" s="264"/>
      <c r="G15" s="207"/>
      <c r="H15" s="203"/>
      <c r="I15" s="230"/>
    </row>
    <row r="16" spans="1:9" s="17" customFormat="1" ht="36" customHeight="1" x14ac:dyDescent="0.25">
      <c r="A16" s="243"/>
      <c r="B16" s="202"/>
      <c r="C16" s="203"/>
      <c r="D16" s="204"/>
      <c r="E16" s="205"/>
      <c r="F16" s="264"/>
      <c r="G16" s="207"/>
      <c r="H16" s="203"/>
      <c r="I16" s="230"/>
    </row>
    <row r="17" spans="1:9" s="17" customFormat="1" ht="36" customHeight="1" x14ac:dyDescent="0.25">
      <c r="A17" s="244"/>
      <c r="B17" s="202"/>
      <c r="C17" s="203"/>
      <c r="D17" s="204"/>
      <c r="E17" s="205"/>
      <c r="F17" s="264"/>
      <c r="G17" s="207"/>
      <c r="H17" s="203"/>
      <c r="I17" s="230"/>
    </row>
    <row r="18" spans="1:9" s="17" customFormat="1" ht="36" customHeight="1" x14ac:dyDescent="0.25">
      <c r="A18" s="244"/>
      <c r="B18" s="202"/>
      <c r="C18" s="203"/>
      <c r="D18" s="204"/>
      <c r="E18" s="205"/>
      <c r="F18" s="264"/>
      <c r="G18" s="207"/>
      <c r="H18" s="203"/>
      <c r="I18" s="230"/>
    </row>
    <row r="19" spans="1:9" s="17" customFormat="1" ht="36" customHeight="1" x14ac:dyDescent="0.25">
      <c r="A19" s="209"/>
      <c r="B19" s="202"/>
      <c r="C19" s="203"/>
      <c r="D19" s="204"/>
      <c r="E19" s="205"/>
      <c r="F19" s="264"/>
      <c r="G19" s="207"/>
      <c r="H19" s="203"/>
      <c r="I19" s="230"/>
    </row>
    <row r="20" spans="1:9" s="17" customFormat="1" ht="36" customHeight="1" x14ac:dyDescent="0.25">
      <c r="A20" s="209"/>
      <c r="B20" s="202"/>
      <c r="C20" s="203"/>
      <c r="D20" s="204"/>
      <c r="E20" s="205"/>
      <c r="F20" s="264"/>
      <c r="G20" s="207"/>
      <c r="H20" s="203"/>
      <c r="I20" s="230"/>
    </row>
    <row r="21" spans="1:9" s="17" customFormat="1" ht="36" customHeight="1" x14ac:dyDescent="0.25">
      <c r="A21" s="209"/>
      <c r="B21" s="202"/>
      <c r="C21" s="203"/>
      <c r="D21" s="204"/>
      <c r="E21" s="205"/>
      <c r="F21" s="264"/>
      <c r="G21" s="207"/>
      <c r="H21" s="203"/>
      <c r="I21" s="230"/>
    </row>
    <row r="22" spans="1:9" s="17" customFormat="1" ht="36" customHeight="1" x14ac:dyDescent="0.25">
      <c r="A22" s="245"/>
      <c r="B22" s="202"/>
      <c r="C22" s="203"/>
      <c r="D22" s="204"/>
      <c r="E22" s="205"/>
      <c r="F22" s="264"/>
      <c r="G22" s="207"/>
      <c r="H22" s="203"/>
      <c r="I22" s="230"/>
    </row>
    <row r="23" spans="1:9" s="17" customFormat="1" ht="36" customHeight="1" x14ac:dyDescent="0.25">
      <c r="A23" s="208"/>
      <c r="B23" s="202"/>
      <c r="C23" s="203"/>
      <c r="D23" s="204"/>
      <c r="E23" s="205"/>
      <c r="F23" s="264"/>
      <c r="G23" s="207"/>
      <c r="H23" s="203"/>
      <c r="I23" s="230"/>
    </row>
    <row r="24" spans="1:9" s="17" customFormat="1" ht="36" customHeight="1" x14ac:dyDescent="0.25">
      <c r="A24" s="254"/>
      <c r="B24" s="202"/>
      <c r="C24" s="203"/>
      <c r="D24" s="204"/>
      <c r="E24" s="205"/>
      <c r="F24" s="264"/>
      <c r="G24" s="207"/>
      <c r="H24" s="203"/>
      <c r="I24" s="230"/>
    </row>
    <row r="25" spans="1:9" s="17" customFormat="1" ht="36" customHeight="1" x14ac:dyDescent="0.25">
      <c r="A25" s="254"/>
      <c r="B25" s="202"/>
      <c r="C25" s="203"/>
      <c r="D25" s="204"/>
      <c r="E25" s="205"/>
      <c r="F25" s="264"/>
      <c r="G25" s="207"/>
      <c r="H25" s="203"/>
      <c r="I25" s="230"/>
    </row>
    <row r="26" spans="1:9" s="17" customFormat="1" ht="36" customHeight="1" x14ac:dyDescent="0.25">
      <c r="A26" s="245"/>
      <c r="B26" s="202"/>
      <c r="C26" s="203"/>
      <c r="D26" s="204"/>
      <c r="E26" s="205"/>
      <c r="F26" s="264"/>
      <c r="G26" s="207"/>
      <c r="H26" s="203"/>
      <c r="I26" s="230"/>
    </row>
    <row r="27" spans="1:9" s="17" customFormat="1" ht="36" customHeight="1" x14ac:dyDescent="0.25">
      <c r="A27" s="208"/>
      <c r="B27" s="202"/>
      <c r="C27" s="203"/>
      <c r="D27" s="204"/>
      <c r="E27" s="205"/>
      <c r="F27" s="264"/>
      <c r="G27" s="207"/>
      <c r="H27" s="203"/>
      <c r="I27" s="230"/>
    </row>
    <row r="28" spans="1:9" s="17" customFormat="1" ht="36" customHeight="1" x14ac:dyDescent="0.25">
      <c r="A28" s="208"/>
      <c r="B28" s="202"/>
      <c r="C28" s="203"/>
      <c r="D28" s="204"/>
      <c r="E28" s="205"/>
      <c r="F28" s="264"/>
      <c r="G28" s="207"/>
      <c r="H28" s="203"/>
      <c r="I28" s="230"/>
    </row>
    <row r="29" spans="1:9" s="17" customFormat="1" ht="36" customHeight="1" x14ac:dyDescent="0.25">
      <c r="A29" s="265"/>
      <c r="B29" s="18"/>
      <c r="C29" s="44"/>
      <c r="D29" s="37"/>
      <c r="E29" s="19"/>
      <c r="F29" s="266"/>
      <c r="G29" s="69"/>
      <c r="H29" s="45"/>
      <c r="I29" s="231"/>
    </row>
    <row r="30" spans="1:9" s="17" customFormat="1" ht="36" customHeight="1" x14ac:dyDescent="0.25">
      <c r="A30" s="244"/>
      <c r="B30" s="18"/>
      <c r="C30" s="44"/>
      <c r="D30" s="37"/>
      <c r="E30" s="19"/>
      <c r="F30" s="266"/>
      <c r="G30" s="69"/>
      <c r="H30" s="45"/>
      <c r="I30" s="231"/>
    </row>
    <row r="31" spans="1:9" s="17" customFormat="1" ht="36" customHeight="1" x14ac:dyDescent="0.25">
      <c r="A31" s="209"/>
      <c r="B31" s="18"/>
      <c r="C31" s="44"/>
      <c r="D31" s="37"/>
      <c r="E31" s="19"/>
      <c r="F31" s="266"/>
      <c r="G31" s="69"/>
      <c r="H31" s="45"/>
      <c r="I31" s="231"/>
    </row>
    <row r="32" spans="1:9" s="17" customFormat="1" ht="36" customHeight="1" x14ac:dyDescent="0.25">
      <c r="A32" s="209"/>
      <c r="B32" s="18"/>
      <c r="C32" s="44"/>
      <c r="D32" s="37"/>
      <c r="E32" s="19"/>
      <c r="F32" s="266"/>
      <c r="G32" s="69"/>
      <c r="H32" s="45"/>
      <c r="I32" s="211"/>
    </row>
    <row r="33" spans="1:78" s="17" customFormat="1" ht="36" customHeight="1" x14ac:dyDescent="0.25">
      <c r="A33" s="243"/>
      <c r="B33" s="18"/>
      <c r="C33" s="44"/>
      <c r="D33" s="37"/>
      <c r="E33" s="19"/>
      <c r="F33" s="266"/>
      <c r="G33" s="69"/>
      <c r="H33" s="45"/>
      <c r="I33" s="211"/>
    </row>
    <row r="34" spans="1:78" s="17" customFormat="1" ht="36" customHeight="1" x14ac:dyDescent="0.25">
      <c r="A34" s="254"/>
      <c r="B34" s="18"/>
      <c r="C34" s="44"/>
      <c r="D34" s="37"/>
      <c r="E34" s="19"/>
      <c r="F34" s="266"/>
      <c r="G34" s="69"/>
      <c r="H34" s="45"/>
      <c r="I34" s="211"/>
    </row>
    <row r="35" spans="1:78" s="17" customFormat="1" ht="36" customHeight="1" x14ac:dyDescent="0.25">
      <c r="A35" s="208"/>
      <c r="B35" s="18"/>
      <c r="C35" s="44"/>
      <c r="D35" s="37"/>
      <c r="E35" s="19"/>
      <c r="F35" s="266"/>
      <c r="G35" s="69"/>
      <c r="H35" s="45"/>
      <c r="I35" s="211"/>
    </row>
    <row r="36" spans="1:78" s="17" customFormat="1" ht="36" customHeight="1" x14ac:dyDescent="0.25">
      <c r="A36" s="209"/>
      <c r="B36" s="18"/>
      <c r="C36" s="44"/>
      <c r="D36" s="37"/>
      <c r="E36" s="19"/>
      <c r="F36" s="266"/>
      <c r="G36" s="69"/>
      <c r="H36" s="45"/>
      <c r="I36" s="211"/>
    </row>
    <row r="37" spans="1:78" s="17" customFormat="1" ht="36" customHeight="1" x14ac:dyDescent="0.25">
      <c r="A37" s="209"/>
      <c r="B37" s="18"/>
      <c r="C37" s="44"/>
      <c r="D37" s="37"/>
      <c r="E37" s="19"/>
      <c r="F37" s="266"/>
      <c r="G37" s="69"/>
      <c r="H37" s="45"/>
      <c r="I37" s="211"/>
    </row>
    <row r="38" spans="1:78" s="17" customFormat="1" ht="36" customHeight="1" x14ac:dyDescent="0.25">
      <c r="A38" s="208"/>
      <c r="B38" s="18"/>
      <c r="C38" s="44"/>
      <c r="D38" s="37"/>
      <c r="E38" s="19"/>
      <c r="F38" s="266"/>
      <c r="G38" s="69"/>
      <c r="H38" s="45"/>
      <c r="I38" s="211"/>
    </row>
    <row r="39" spans="1:78" s="17" customFormat="1" ht="36" customHeight="1" x14ac:dyDescent="0.25">
      <c r="A39" s="267"/>
      <c r="B39" s="18"/>
      <c r="C39" s="44"/>
      <c r="D39" s="37"/>
      <c r="E39" s="19"/>
      <c r="F39" s="266"/>
      <c r="G39" s="69"/>
      <c r="H39" s="45"/>
      <c r="I39" s="211"/>
    </row>
    <row r="40" spans="1:78" s="17" customFormat="1" ht="36" customHeight="1" x14ac:dyDescent="0.25">
      <c r="A40" s="216"/>
      <c r="B40" s="25"/>
      <c r="C40" s="217"/>
      <c r="D40" s="40"/>
      <c r="E40" s="26"/>
      <c r="F40" s="266"/>
      <c r="G40" s="67"/>
      <c r="H40" s="31"/>
      <c r="I40" s="234"/>
    </row>
    <row r="41" spans="1:78" s="17" customFormat="1" ht="36" customHeight="1" x14ac:dyDescent="0.25">
      <c r="A41" s="216"/>
      <c r="B41" s="25"/>
      <c r="C41" s="217"/>
      <c r="D41" s="40"/>
      <c r="E41" s="26"/>
      <c r="F41" s="266"/>
      <c r="G41" s="215"/>
      <c r="H41" s="31"/>
      <c r="I41" s="234"/>
    </row>
    <row r="42" spans="1:78" s="17" customFormat="1" ht="36" customHeight="1" x14ac:dyDescent="0.25">
      <c r="A42" s="216"/>
      <c r="B42" s="25"/>
      <c r="C42" s="217"/>
      <c r="D42" s="40"/>
      <c r="E42" s="253"/>
      <c r="F42" s="266"/>
      <c r="G42" s="215"/>
      <c r="H42" s="31"/>
      <c r="I42" s="234"/>
    </row>
    <row r="43" spans="1:78" s="17" customFormat="1" ht="36" customHeight="1" x14ac:dyDescent="0.25">
      <c r="A43" s="220"/>
      <c r="B43" s="25"/>
      <c r="C43" s="217"/>
      <c r="D43" s="40"/>
      <c r="E43" s="253"/>
      <c r="F43" s="266"/>
      <c r="G43" s="215"/>
      <c r="H43" s="31"/>
      <c r="I43" s="234"/>
    </row>
    <row r="44" spans="1:78" s="17" customFormat="1" ht="36" customHeight="1" x14ac:dyDescent="0.25">
      <c r="A44" s="220"/>
      <c r="B44" s="25"/>
      <c r="C44" s="217"/>
      <c r="D44" s="40"/>
      <c r="E44" s="253"/>
      <c r="F44" s="266"/>
      <c r="G44" s="215"/>
      <c r="H44" s="31"/>
      <c r="I44" s="234"/>
    </row>
    <row r="45" spans="1:78" s="17" customFormat="1" ht="36" customHeight="1" x14ac:dyDescent="0.25">
      <c r="A45" s="216"/>
      <c r="B45" s="25"/>
      <c r="C45" s="217"/>
      <c r="D45" s="40"/>
      <c r="E45" s="253"/>
      <c r="F45" s="266"/>
      <c r="G45" s="215"/>
      <c r="H45" s="31"/>
      <c r="I45" s="234"/>
    </row>
    <row r="46" spans="1:78" s="17" customFormat="1" ht="36" customHeight="1" x14ac:dyDescent="0.25">
      <c r="A46" s="216"/>
      <c r="B46" s="25"/>
      <c r="C46" s="217"/>
      <c r="D46" s="40"/>
      <c r="E46" s="253"/>
      <c r="F46" s="266"/>
      <c r="G46" s="215"/>
      <c r="H46" s="31"/>
      <c r="I46" s="234"/>
    </row>
    <row r="47" spans="1:78" s="17" customFormat="1" ht="36" customHeight="1" x14ac:dyDescent="0.25">
      <c r="A47" s="216"/>
      <c r="B47" s="25"/>
      <c r="C47" s="217"/>
      <c r="D47" s="40"/>
      <c r="E47" s="253"/>
      <c r="F47" s="266"/>
      <c r="G47" s="215"/>
      <c r="H47" s="31"/>
      <c r="I47" s="234"/>
    </row>
    <row r="48" spans="1:78" s="20" customFormat="1" ht="36" customHeight="1" x14ac:dyDescent="0.25">
      <c r="A48" s="216"/>
      <c r="B48" s="25"/>
      <c r="C48" s="217"/>
      <c r="D48" s="40"/>
      <c r="E48" s="78"/>
      <c r="F48" s="268"/>
      <c r="G48" s="73"/>
      <c r="H48" s="31"/>
      <c r="I48" s="234"/>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47"/>
      <c r="B49" s="25"/>
      <c r="C49" s="217"/>
      <c r="D49" s="40"/>
      <c r="E49" s="78"/>
      <c r="F49" s="268"/>
      <c r="G49" s="73"/>
      <c r="H49" s="31"/>
      <c r="I49" s="234"/>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65" customFormat="1" ht="36" customHeight="1" x14ac:dyDescent="0.25">
      <c r="A50" s="216"/>
      <c r="C50" s="269"/>
      <c r="D50" s="270"/>
      <c r="F50" s="271"/>
      <c r="G50" s="272"/>
      <c r="H50" s="269"/>
      <c r="I50" s="235"/>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74"/>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74"/>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74"/>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74"/>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74"/>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74"/>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74"/>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74"/>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74"/>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74"/>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74"/>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74"/>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74"/>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74"/>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74"/>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74"/>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74"/>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74"/>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74"/>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74"/>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74"/>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74"/>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74"/>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74"/>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74"/>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74"/>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74"/>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74"/>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74"/>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74"/>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74"/>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74"/>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74"/>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74"/>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74"/>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74"/>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74"/>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74"/>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74"/>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74"/>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74"/>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74"/>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74"/>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74"/>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74"/>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74"/>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74"/>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74"/>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74"/>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74"/>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74"/>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74"/>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74"/>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74"/>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74"/>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74"/>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74"/>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74"/>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74"/>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74"/>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74"/>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74"/>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74"/>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74"/>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74"/>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74"/>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74"/>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74"/>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74"/>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74"/>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74"/>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74"/>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74"/>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74"/>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74"/>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74"/>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74"/>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74"/>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74"/>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74"/>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74"/>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74"/>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74"/>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74"/>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74"/>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74"/>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74"/>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74"/>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74"/>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74"/>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74"/>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74"/>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74"/>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74"/>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74"/>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74"/>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74"/>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74"/>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74"/>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74"/>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74"/>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74"/>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74"/>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74"/>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74"/>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74"/>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74"/>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74"/>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74"/>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74"/>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74"/>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74"/>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74"/>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74"/>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74"/>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74"/>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74"/>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74"/>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74"/>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74"/>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74"/>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74"/>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74"/>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74"/>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74"/>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74"/>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74"/>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74"/>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74"/>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74"/>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74"/>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74"/>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H18" sqref="H1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22" width="20.54296875" style="22" customWidth="1"/>
    <col min="23" max="23" width="3.81640625" style="22" customWidth="1"/>
    <col min="24" max="39" width="20.54296875" style="22" customWidth="1"/>
    <col min="40" max="16384" width="11.453125" style="15"/>
  </cols>
  <sheetData>
    <row r="1" spans="1:39" ht="99" customHeight="1" thickBot="1" x14ac:dyDescent="0.3">
      <c r="A1" s="14"/>
      <c r="B1" s="417" t="s">
        <v>179</v>
      </c>
      <c r="C1" s="418"/>
      <c r="D1" s="418"/>
      <c r="E1" s="418"/>
      <c r="F1" s="418"/>
      <c r="G1" s="418"/>
      <c r="H1" s="418"/>
      <c r="I1" s="418"/>
      <c r="J1" s="418"/>
      <c r="K1" s="418"/>
      <c r="L1" s="418"/>
      <c r="M1" s="418"/>
      <c r="N1" s="418"/>
      <c r="O1" s="418"/>
      <c r="P1" s="418"/>
      <c r="Q1" s="418"/>
      <c r="R1" s="418"/>
      <c r="S1" s="418"/>
      <c r="T1" s="418"/>
      <c r="U1" s="418"/>
      <c r="V1" s="418"/>
      <c r="W1" s="418"/>
      <c r="X1" s="418"/>
      <c r="Y1" s="418"/>
      <c r="Z1" s="418"/>
      <c r="AA1" s="418"/>
      <c r="AB1" s="418"/>
      <c r="AC1" s="418"/>
      <c r="AD1" s="418"/>
      <c r="AE1" s="418"/>
      <c r="AF1" s="418"/>
      <c r="AG1" s="418"/>
      <c r="AH1" s="418"/>
      <c r="AI1" s="418"/>
      <c r="AJ1" s="418"/>
      <c r="AK1" s="418"/>
      <c r="AL1" s="418"/>
      <c r="AM1" s="418"/>
    </row>
    <row r="2" spans="1:39" ht="26" x14ac:dyDescent="0.25">
      <c r="A2" s="376" t="str">
        <f>'Lot 10 achat'!$A$2</f>
        <v>Lot 10 - TEMP cardiologique CZT</v>
      </c>
      <c r="B2" s="376"/>
      <c r="C2" s="376"/>
      <c r="D2" s="376"/>
      <c r="E2" s="376"/>
      <c r="F2" s="376"/>
      <c r="G2" s="376"/>
      <c r="H2" s="376"/>
      <c r="I2" s="376"/>
      <c r="J2" s="376"/>
      <c r="K2" s="376"/>
      <c r="L2" s="376"/>
      <c r="M2" s="376"/>
      <c r="N2" s="376"/>
      <c r="O2" s="376"/>
      <c r="P2" s="376"/>
      <c r="Q2" s="376"/>
      <c r="R2" s="376"/>
      <c r="S2" s="376"/>
      <c r="T2" s="376"/>
      <c r="U2" s="376"/>
      <c r="V2" s="376"/>
      <c r="W2" s="376"/>
      <c r="X2" s="376"/>
      <c r="Y2" s="376"/>
      <c r="Z2" s="376"/>
      <c r="AA2" s="376"/>
      <c r="AB2" s="376"/>
      <c r="AC2" s="376"/>
      <c r="AD2" s="376"/>
      <c r="AE2" s="376"/>
      <c r="AF2" s="376"/>
      <c r="AG2" s="376"/>
      <c r="AH2" s="376"/>
      <c r="AI2" s="376"/>
      <c r="AJ2" s="376"/>
      <c r="AK2" s="376"/>
      <c r="AL2" s="376"/>
      <c r="AM2" s="376"/>
    </row>
    <row r="3" spans="1:39" s="107" customFormat="1" ht="24" thickBot="1" x14ac:dyDescent="0.3">
      <c r="A3" s="377" t="s">
        <v>121</v>
      </c>
      <c r="B3" s="378"/>
      <c r="C3" s="378"/>
      <c r="D3" s="378"/>
      <c r="E3" s="378"/>
      <c r="F3" s="378"/>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row>
    <row r="4" spans="1:39" ht="76.5" customHeight="1" thickBot="1" x14ac:dyDescent="0.3">
      <c r="A4" s="379" t="s">
        <v>119</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row>
    <row r="5" spans="1:39" s="106" customFormat="1" ht="21.5" thickBot="1" x14ac:dyDescent="0.3">
      <c r="A5" s="108" t="s">
        <v>24</v>
      </c>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row>
    <row r="6" spans="1:39" s="106" customFormat="1" ht="40" customHeight="1" thickBot="1" x14ac:dyDescent="0.3">
      <c r="A6" s="388" t="s">
        <v>120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389"/>
      <c r="AE6" s="389"/>
      <c r="AF6" s="389"/>
      <c r="AG6" s="389"/>
      <c r="AH6" s="389"/>
      <c r="AI6" s="389"/>
      <c r="AJ6" s="389"/>
      <c r="AK6" s="389"/>
      <c r="AL6" s="389"/>
      <c r="AM6" s="389"/>
    </row>
    <row r="7" spans="1:39" s="106" customFormat="1" ht="40" customHeight="1" thickBot="1" x14ac:dyDescent="0.3">
      <c r="A7" s="419"/>
      <c r="B7" s="420"/>
      <c r="C7" s="421" t="s">
        <v>72</v>
      </c>
      <c r="D7" s="422"/>
      <c r="E7" s="422"/>
      <c r="F7" s="423"/>
      <c r="G7" s="421" t="s">
        <v>168</v>
      </c>
      <c r="H7" s="422"/>
      <c r="I7" s="422"/>
      <c r="J7" s="423"/>
      <c r="K7" s="421" t="s">
        <v>73</v>
      </c>
      <c r="L7" s="422"/>
      <c r="M7" s="422"/>
      <c r="N7" s="423"/>
      <c r="O7" s="421" t="s">
        <v>74</v>
      </c>
      <c r="P7" s="422"/>
      <c r="Q7" s="422"/>
      <c r="R7" s="422"/>
      <c r="S7" s="421" t="s">
        <v>122</v>
      </c>
      <c r="T7" s="422"/>
      <c r="U7" s="422"/>
      <c r="V7" s="422"/>
      <c r="W7" s="139"/>
      <c r="X7" s="412" t="s">
        <v>85</v>
      </c>
      <c r="Y7" s="413"/>
      <c r="Z7" s="413"/>
      <c r="AA7" s="414"/>
      <c r="AB7" s="412" t="s">
        <v>86</v>
      </c>
      <c r="AC7" s="413"/>
      <c r="AD7" s="413"/>
      <c r="AE7" s="414"/>
      <c r="AF7" s="412" t="s">
        <v>118</v>
      </c>
      <c r="AG7" s="413"/>
      <c r="AH7" s="413"/>
      <c r="AI7" s="414"/>
      <c r="AJ7" s="412" t="s">
        <v>131</v>
      </c>
      <c r="AK7" s="413"/>
      <c r="AL7" s="413"/>
      <c r="AM7" s="414"/>
    </row>
    <row r="8" spans="1:39" s="106" customFormat="1" ht="40" customHeight="1" x14ac:dyDescent="0.25">
      <c r="A8" s="415" t="s">
        <v>87</v>
      </c>
      <c r="B8" s="416"/>
      <c r="C8" s="140" t="s">
        <v>88</v>
      </c>
      <c r="D8" s="141" t="s">
        <v>89</v>
      </c>
      <c r="E8" s="142" t="s">
        <v>90</v>
      </c>
      <c r="F8" s="143" t="s">
        <v>91</v>
      </c>
      <c r="G8" s="144" t="s">
        <v>92</v>
      </c>
      <c r="H8" s="145" t="s">
        <v>93</v>
      </c>
      <c r="I8" s="145" t="s">
        <v>94</v>
      </c>
      <c r="J8" s="143" t="s">
        <v>95</v>
      </c>
      <c r="K8" s="140" t="s">
        <v>96</v>
      </c>
      <c r="L8" s="141" t="s">
        <v>97</v>
      </c>
      <c r="M8" s="142" t="s">
        <v>98</v>
      </c>
      <c r="N8" s="143" t="s">
        <v>99</v>
      </c>
      <c r="O8" s="178" t="s">
        <v>114</v>
      </c>
      <c r="P8" s="179" t="s">
        <v>115</v>
      </c>
      <c r="Q8" s="179" t="s">
        <v>116</v>
      </c>
      <c r="R8" s="180" t="s">
        <v>117</v>
      </c>
      <c r="S8" s="178" t="s">
        <v>123</v>
      </c>
      <c r="T8" s="179" t="s">
        <v>124</v>
      </c>
      <c r="U8" s="179" t="s">
        <v>125</v>
      </c>
      <c r="V8" s="180" t="s">
        <v>126</v>
      </c>
      <c r="W8" s="146"/>
      <c r="X8" s="168" t="s">
        <v>88</v>
      </c>
      <c r="Y8" s="165" t="s">
        <v>89</v>
      </c>
      <c r="Z8" s="166" t="s">
        <v>90</v>
      </c>
      <c r="AA8" s="167" t="s">
        <v>91</v>
      </c>
      <c r="AB8" s="168" t="s">
        <v>96</v>
      </c>
      <c r="AC8" s="165" t="s">
        <v>97</v>
      </c>
      <c r="AD8" s="166" t="s">
        <v>98</v>
      </c>
      <c r="AE8" s="167" t="s">
        <v>99</v>
      </c>
      <c r="AF8" s="196" t="s">
        <v>114</v>
      </c>
      <c r="AG8" s="197" t="s">
        <v>115</v>
      </c>
      <c r="AH8" s="197" t="s">
        <v>116</v>
      </c>
      <c r="AI8" s="198" t="s">
        <v>117</v>
      </c>
      <c r="AJ8" s="178" t="s">
        <v>123</v>
      </c>
      <c r="AK8" s="179" t="s">
        <v>124</v>
      </c>
      <c r="AL8" s="179" t="s">
        <v>125</v>
      </c>
      <c r="AM8" s="180" t="s">
        <v>126</v>
      </c>
    </row>
    <row r="9" spans="1:39" s="106" customFormat="1" ht="40" customHeight="1" x14ac:dyDescent="0.25">
      <c r="A9" s="426" t="s">
        <v>100</v>
      </c>
      <c r="B9" s="427"/>
      <c r="C9" s="147"/>
      <c r="D9" s="148"/>
      <c r="E9" s="149"/>
      <c r="F9" s="150"/>
      <c r="G9" s="147"/>
      <c r="H9" s="148"/>
      <c r="I9" s="149"/>
      <c r="J9" s="150"/>
      <c r="K9" s="147"/>
      <c r="L9" s="148"/>
      <c r="M9" s="149"/>
      <c r="N9" s="150"/>
      <c r="O9" s="181"/>
      <c r="P9" s="182"/>
      <c r="Q9" s="182"/>
      <c r="R9" s="183"/>
      <c r="S9" s="181"/>
      <c r="T9" s="182"/>
      <c r="U9" s="182"/>
      <c r="V9" s="183"/>
      <c r="W9" s="152"/>
      <c r="X9" s="147"/>
      <c r="Y9" s="148"/>
      <c r="Z9" s="149"/>
      <c r="AA9" s="150"/>
      <c r="AB9" s="147"/>
      <c r="AC9" s="148"/>
      <c r="AD9" s="149"/>
      <c r="AE9" s="150"/>
      <c r="AF9" s="181"/>
      <c r="AG9" s="182"/>
      <c r="AH9" s="182"/>
      <c r="AI9" s="183"/>
      <c r="AJ9" s="181"/>
      <c r="AK9" s="182"/>
      <c r="AL9" s="182"/>
      <c r="AM9" s="183"/>
    </row>
    <row r="10" spans="1:39" s="106" customFormat="1" ht="40" customHeight="1" x14ac:dyDescent="0.25">
      <c r="A10" s="424" t="s">
        <v>87</v>
      </c>
      <c r="B10" s="425"/>
      <c r="C10" s="153" t="s">
        <v>101</v>
      </c>
      <c r="D10" s="154" t="s">
        <v>102</v>
      </c>
      <c r="E10" s="154" t="s">
        <v>103</v>
      </c>
      <c r="F10" s="155" t="s">
        <v>104</v>
      </c>
      <c r="G10" s="140" t="s">
        <v>88</v>
      </c>
      <c r="H10" s="141" t="s">
        <v>89</v>
      </c>
      <c r="I10" s="142" t="s">
        <v>90</v>
      </c>
      <c r="J10" s="143" t="s">
        <v>91</v>
      </c>
      <c r="K10" s="144" t="s">
        <v>92</v>
      </c>
      <c r="L10" s="145" t="s">
        <v>93</v>
      </c>
      <c r="M10" s="145" t="s">
        <v>94</v>
      </c>
      <c r="N10" s="143" t="s">
        <v>95</v>
      </c>
      <c r="O10" s="178" t="s">
        <v>96</v>
      </c>
      <c r="P10" s="179" t="s">
        <v>97</v>
      </c>
      <c r="Q10" s="179" t="s">
        <v>98</v>
      </c>
      <c r="R10" s="180" t="s">
        <v>99</v>
      </c>
      <c r="S10" s="178" t="s">
        <v>127</v>
      </c>
      <c r="T10" s="179" t="s">
        <v>128</v>
      </c>
      <c r="U10" s="179" t="s">
        <v>129</v>
      </c>
      <c r="V10" s="180" t="s">
        <v>130</v>
      </c>
      <c r="W10" s="146"/>
      <c r="X10" s="153" t="s">
        <v>101</v>
      </c>
      <c r="Y10" s="154" t="s">
        <v>102</v>
      </c>
      <c r="Z10" s="154" t="s">
        <v>103</v>
      </c>
      <c r="AA10" s="155" t="s">
        <v>104</v>
      </c>
      <c r="AB10" s="144" t="s">
        <v>92</v>
      </c>
      <c r="AC10" s="145" t="s">
        <v>93</v>
      </c>
      <c r="AD10" s="145" t="s">
        <v>94</v>
      </c>
      <c r="AE10" s="143" t="s">
        <v>95</v>
      </c>
      <c r="AF10" s="178" t="s">
        <v>96</v>
      </c>
      <c r="AG10" s="179" t="s">
        <v>97</v>
      </c>
      <c r="AH10" s="179" t="s">
        <v>98</v>
      </c>
      <c r="AI10" s="180" t="s">
        <v>99</v>
      </c>
      <c r="AJ10" s="178" t="s">
        <v>127</v>
      </c>
      <c r="AK10" s="179" t="s">
        <v>128</v>
      </c>
      <c r="AL10" s="179" t="s">
        <v>129</v>
      </c>
      <c r="AM10" s="180" t="s">
        <v>130</v>
      </c>
    </row>
    <row r="11" spans="1:39" s="106" customFormat="1" ht="40" customHeight="1" x14ac:dyDescent="0.25">
      <c r="A11" s="426" t="s">
        <v>100</v>
      </c>
      <c r="B11" s="427"/>
      <c r="C11" s="147"/>
      <c r="D11" s="148"/>
      <c r="E11" s="149"/>
      <c r="F11" s="150"/>
      <c r="G11" s="147"/>
      <c r="H11" s="148"/>
      <c r="I11" s="149"/>
      <c r="J11" s="150"/>
      <c r="K11" s="151"/>
      <c r="L11" s="148"/>
      <c r="M11" s="148"/>
      <c r="N11" s="150"/>
      <c r="O11" s="181"/>
      <c r="P11" s="182"/>
      <c r="Q11" s="182"/>
      <c r="R11" s="183"/>
      <c r="S11" s="181"/>
      <c r="T11" s="182"/>
      <c r="U11" s="182"/>
      <c r="V11" s="183"/>
      <c r="W11" s="152"/>
      <c r="X11" s="147"/>
      <c r="Y11" s="148"/>
      <c r="Z11" s="149"/>
      <c r="AA11" s="150"/>
      <c r="AB11" s="151"/>
      <c r="AC11" s="148"/>
      <c r="AD11" s="148"/>
      <c r="AE11" s="150"/>
      <c r="AF11" s="181"/>
      <c r="AG11" s="182"/>
      <c r="AH11" s="182"/>
      <c r="AI11" s="183"/>
      <c r="AJ11" s="181"/>
      <c r="AK11" s="182"/>
      <c r="AL11" s="182"/>
      <c r="AM11" s="183"/>
    </row>
    <row r="12" spans="1:39" s="106" customFormat="1" ht="40" customHeight="1" x14ac:dyDescent="0.25">
      <c r="A12" s="424" t="s">
        <v>87</v>
      </c>
      <c r="B12" s="425"/>
      <c r="C12" s="153" t="s">
        <v>105</v>
      </c>
      <c r="D12" s="154" t="s">
        <v>106</v>
      </c>
      <c r="E12" s="154" t="s">
        <v>107</v>
      </c>
      <c r="F12" s="155" t="s">
        <v>108</v>
      </c>
      <c r="G12" s="153" t="s">
        <v>101</v>
      </c>
      <c r="H12" s="154" t="s">
        <v>102</v>
      </c>
      <c r="I12" s="154" t="s">
        <v>103</v>
      </c>
      <c r="J12" s="155" t="s">
        <v>104</v>
      </c>
      <c r="K12" s="140" t="s">
        <v>88</v>
      </c>
      <c r="L12" s="141" t="s">
        <v>89</v>
      </c>
      <c r="M12" s="142" t="s">
        <v>90</v>
      </c>
      <c r="N12" s="143" t="s">
        <v>91</v>
      </c>
      <c r="O12" s="178" t="s">
        <v>92</v>
      </c>
      <c r="P12" s="179" t="s">
        <v>93</v>
      </c>
      <c r="Q12" s="179" t="s">
        <v>94</v>
      </c>
      <c r="R12" s="180" t="s">
        <v>95</v>
      </c>
      <c r="S12" s="178" t="s">
        <v>114</v>
      </c>
      <c r="T12" s="179" t="s">
        <v>115</v>
      </c>
      <c r="U12" s="179" t="s">
        <v>116</v>
      </c>
      <c r="V12" s="180" t="s">
        <v>117</v>
      </c>
      <c r="W12" s="146"/>
      <c r="X12" s="153" t="s">
        <v>105</v>
      </c>
      <c r="Y12" s="154" t="s">
        <v>106</v>
      </c>
      <c r="Z12" s="154" t="s">
        <v>107</v>
      </c>
      <c r="AA12" s="155" t="s">
        <v>108</v>
      </c>
      <c r="AB12" s="140" t="s">
        <v>88</v>
      </c>
      <c r="AC12" s="141" t="s">
        <v>89</v>
      </c>
      <c r="AD12" s="142" t="s">
        <v>90</v>
      </c>
      <c r="AE12" s="143" t="s">
        <v>91</v>
      </c>
      <c r="AF12" s="178" t="s">
        <v>92</v>
      </c>
      <c r="AG12" s="179" t="s">
        <v>93</v>
      </c>
      <c r="AH12" s="179" t="s">
        <v>94</v>
      </c>
      <c r="AI12" s="180" t="s">
        <v>95</v>
      </c>
      <c r="AJ12" s="178" t="s">
        <v>114</v>
      </c>
      <c r="AK12" s="179" t="s">
        <v>115</v>
      </c>
      <c r="AL12" s="179" t="s">
        <v>116</v>
      </c>
      <c r="AM12" s="180" t="s">
        <v>117</v>
      </c>
    </row>
    <row r="13" spans="1:39" s="106" customFormat="1" ht="40" customHeight="1" x14ac:dyDescent="0.25">
      <c r="A13" s="428" t="s">
        <v>100</v>
      </c>
      <c r="B13" s="429"/>
      <c r="C13" s="156"/>
      <c r="D13" s="157"/>
      <c r="E13" s="158"/>
      <c r="F13" s="159"/>
      <c r="G13" s="147"/>
      <c r="H13" s="148"/>
      <c r="I13" s="149"/>
      <c r="J13" s="150"/>
      <c r="K13" s="147"/>
      <c r="L13" s="148"/>
      <c r="M13" s="149"/>
      <c r="N13" s="150"/>
      <c r="O13" s="184"/>
      <c r="P13" s="185"/>
      <c r="Q13" s="185"/>
      <c r="R13" s="186"/>
      <c r="S13" s="181"/>
      <c r="T13" s="182"/>
      <c r="U13" s="182"/>
      <c r="V13" s="183"/>
      <c r="W13" s="160"/>
      <c r="X13" s="156"/>
      <c r="Y13" s="157"/>
      <c r="Z13" s="158"/>
      <c r="AA13" s="159"/>
      <c r="AB13" s="147"/>
      <c r="AC13" s="148"/>
      <c r="AD13" s="149"/>
      <c r="AE13" s="150"/>
      <c r="AF13" s="184"/>
      <c r="AG13" s="185"/>
      <c r="AH13" s="185"/>
      <c r="AI13" s="186"/>
      <c r="AJ13" s="181"/>
      <c r="AK13" s="182"/>
      <c r="AL13" s="182"/>
      <c r="AM13" s="183"/>
    </row>
    <row r="14" spans="1:39" s="106" customFormat="1" ht="40" customHeight="1" x14ac:dyDescent="0.25">
      <c r="A14" s="424" t="s">
        <v>87</v>
      </c>
      <c r="B14" s="425"/>
      <c r="C14" s="153" t="s">
        <v>109</v>
      </c>
      <c r="D14" s="154" t="s">
        <v>110</v>
      </c>
      <c r="E14" s="154" t="s">
        <v>111</v>
      </c>
      <c r="F14" s="155" t="s">
        <v>112</v>
      </c>
      <c r="G14" s="153" t="s">
        <v>105</v>
      </c>
      <c r="H14" s="154" t="s">
        <v>106</v>
      </c>
      <c r="I14" s="154" t="s">
        <v>107</v>
      </c>
      <c r="J14" s="155" t="s">
        <v>108</v>
      </c>
      <c r="K14" s="153" t="s">
        <v>101</v>
      </c>
      <c r="L14" s="154" t="s">
        <v>102</v>
      </c>
      <c r="M14" s="154" t="s">
        <v>103</v>
      </c>
      <c r="N14" s="155" t="s">
        <v>104</v>
      </c>
      <c r="O14" s="187" t="s">
        <v>88</v>
      </c>
      <c r="P14" s="188" t="s">
        <v>89</v>
      </c>
      <c r="Q14" s="188" t="s">
        <v>90</v>
      </c>
      <c r="R14" s="180" t="s">
        <v>91</v>
      </c>
      <c r="S14" s="178" t="s">
        <v>96</v>
      </c>
      <c r="T14" s="179" t="s">
        <v>97</v>
      </c>
      <c r="U14" s="179" t="s">
        <v>98</v>
      </c>
      <c r="V14" s="180" t="s">
        <v>99</v>
      </c>
      <c r="W14" s="160"/>
      <c r="X14" s="153" t="s">
        <v>109</v>
      </c>
      <c r="Y14" s="154" t="s">
        <v>110</v>
      </c>
      <c r="Z14" s="154" t="s">
        <v>111</v>
      </c>
      <c r="AA14" s="155" t="s">
        <v>112</v>
      </c>
      <c r="AB14" s="153" t="s">
        <v>101</v>
      </c>
      <c r="AC14" s="154" t="s">
        <v>102</v>
      </c>
      <c r="AD14" s="154" t="s">
        <v>103</v>
      </c>
      <c r="AE14" s="155" t="s">
        <v>104</v>
      </c>
      <c r="AF14" s="187" t="s">
        <v>88</v>
      </c>
      <c r="AG14" s="188" t="s">
        <v>89</v>
      </c>
      <c r="AH14" s="188" t="s">
        <v>90</v>
      </c>
      <c r="AI14" s="180" t="s">
        <v>91</v>
      </c>
      <c r="AJ14" s="178" t="s">
        <v>96</v>
      </c>
      <c r="AK14" s="179" t="s">
        <v>97</v>
      </c>
      <c r="AL14" s="179" t="s">
        <v>98</v>
      </c>
      <c r="AM14" s="180" t="s">
        <v>99</v>
      </c>
    </row>
    <row r="15" spans="1:39" s="106" customFormat="1" ht="40" customHeight="1" thickBot="1" x14ac:dyDescent="0.3">
      <c r="A15" s="428" t="s">
        <v>100</v>
      </c>
      <c r="B15" s="429"/>
      <c r="C15" s="156"/>
      <c r="D15" s="157"/>
      <c r="E15" s="158"/>
      <c r="F15" s="159"/>
      <c r="G15" s="156"/>
      <c r="H15" s="157"/>
      <c r="I15" s="158"/>
      <c r="J15" s="159"/>
      <c r="K15" s="156"/>
      <c r="L15" s="157"/>
      <c r="M15" s="158"/>
      <c r="N15" s="159"/>
      <c r="O15" s="184"/>
      <c r="P15" s="185"/>
      <c r="Q15" s="185"/>
      <c r="R15" s="186"/>
      <c r="S15" s="184"/>
      <c r="T15" s="185"/>
      <c r="U15" s="185"/>
      <c r="V15" s="186"/>
      <c r="W15" s="160"/>
      <c r="X15" s="192"/>
      <c r="Y15" s="171"/>
      <c r="Z15" s="172"/>
      <c r="AA15" s="173"/>
      <c r="AB15" s="192"/>
      <c r="AC15" s="171"/>
      <c r="AD15" s="172"/>
      <c r="AE15" s="173"/>
      <c r="AF15" s="193"/>
      <c r="AG15" s="194"/>
      <c r="AH15" s="194"/>
      <c r="AI15" s="195"/>
      <c r="AJ15" s="193"/>
      <c r="AK15" s="194"/>
      <c r="AL15" s="194"/>
      <c r="AM15" s="195"/>
    </row>
    <row r="16" spans="1:39" s="106" customFormat="1" ht="40" customHeight="1" thickBot="1" x14ac:dyDescent="0.3">
      <c r="A16" s="161"/>
      <c r="B16" s="162"/>
      <c r="C16" s="163"/>
      <c r="D16" s="163"/>
      <c r="E16" s="163"/>
      <c r="F16" s="163"/>
      <c r="G16" s="163"/>
      <c r="H16" s="163"/>
      <c r="I16" s="163"/>
      <c r="J16" s="163"/>
      <c r="K16" s="163"/>
      <c r="L16" s="163"/>
      <c r="M16" s="163"/>
      <c r="N16" s="163"/>
      <c r="O16" s="175"/>
      <c r="P16" s="175"/>
      <c r="Q16" s="175"/>
      <c r="R16" s="175"/>
      <c r="S16" s="175"/>
      <c r="T16" s="175"/>
      <c r="U16" s="175"/>
      <c r="V16" s="175"/>
      <c r="W16" s="160"/>
      <c r="X16" s="430" t="s">
        <v>113</v>
      </c>
      <c r="Y16" s="431"/>
      <c r="Z16" s="431"/>
      <c r="AA16" s="431"/>
      <c r="AB16" s="431"/>
      <c r="AC16" s="431"/>
      <c r="AD16" s="431"/>
      <c r="AE16" s="431"/>
      <c r="AF16" s="431"/>
      <c r="AG16" s="431"/>
      <c r="AH16" s="431"/>
      <c r="AI16" s="432"/>
      <c r="AJ16" s="275"/>
      <c r="AK16" s="275"/>
      <c r="AL16" s="275"/>
      <c r="AM16" s="275"/>
    </row>
    <row r="17" spans="1:108" s="106" customFormat="1" ht="40" customHeight="1" x14ac:dyDescent="0.25">
      <c r="A17" s="433" t="s">
        <v>87</v>
      </c>
      <c r="B17" s="434"/>
      <c r="C17" s="164"/>
      <c r="D17" s="164"/>
      <c r="E17" s="164"/>
      <c r="F17" s="164"/>
      <c r="G17" s="164"/>
      <c r="H17" s="164"/>
      <c r="I17" s="164"/>
      <c r="J17" s="164"/>
      <c r="K17" s="164"/>
      <c r="L17" s="164"/>
      <c r="M17" s="164"/>
      <c r="N17" s="164"/>
      <c r="O17" s="176"/>
      <c r="P17" s="176"/>
      <c r="Q17" s="176"/>
      <c r="R17" s="176"/>
      <c r="S17" s="176"/>
      <c r="T17" s="176"/>
      <c r="U17" s="176"/>
      <c r="V17" s="176"/>
      <c r="W17" s="160"/>
      <c r="X17" s="168" t="s">
        <v>88</v>
      </c>
      <c r="Y17" s="165" t="s">
        <v>89</v>
      </c>
      <c r="Z17" s="166" t="s">
        <v>90</v>
      </c>
      <c r="AA17" s="167" t="s">
        <v>91</v>
      </c>
      <c r="AB17" s="168" t="s">
        <v>96</v>
      </c>
      <c r="AC17" s="165" t="s">
        <v>97</v>
      </c>
      <c r="AD17" s="166" t="s">
        <v>98</v>
      </c>
      <c r="AE17" s="167" t="s">
        <v>99</v>
      </c>
      <c r="AF17" s="196" t="s">
        <v>114</v>
      </c>
      <c r="AG17" s="197" t="s">
        <v>115</v>
      </c>
      <c r="AH17" s="197" t="s">
        <v>116</v>
      </c>
      <c r="AI17" s="198" t="s">
        <v>117</v>
      </c>
      <c r="AJ17" s="178" t="s">
        <v>123</v>
      </c>
      <c r="AK17" s="179" t="s">
        <v>124</v>
      </c>
      <c r="AL17" s="179" t="s">
        <v>125</v>
      </c>
      <c r="AM17" s="180" t="s">
        <v>126</v>
      </c>
    </row>
    <row r="18" spans="1:108" s="106" customFormat="1" ht="40" customHeight="1" x14ac:dyDescent="0.25">
      <c r="A18" s="426" t="s">
        <v>100</v>
      </c>
      <c r="B18" s="427"/>
      <c r="C18" s="169"/>
      <c r="D18" s="169"/>
      <c r="E18" s="169"/>
      <c r="F18" s="169"/>
      <c r="G18" s="169"/>
      <c r="H18" s="169"/>
      <c r="I18" s="169"/>
      <c r="J18" s="169"/>
      <c r="K18" s="169"/>
      <c r="L18" s="169"/>
      <c r="M18" s="169"/>
      <c r="N18" s="169"/>
      <c r="O18" s="177"/>
      <c r="P18" s="177"/>
      <c r="Q18" s="177"/>
      <c r="R18" s="177"/>
      <c r="S18" s="177"/>
      <c r="T18" s="177"/>
      <c r="U18" s="177"/>
      <c r="V18" s="177"/>
      <c r="W18" s="160"/>
      <c r="X18" s="147"/>
      <c r="Y18" s="148"/>
      <c r="Z18" s="149"/>
      <c r="AA18" s="150"/>
      <c r="AB18" s="147"/>
      <c r="AC18" s="148"/>
      <c r="AD18" s="149"/>
      <c r="AE18" s="150"/>
      <c r="AF18" s="181"/>
      <c r="AG18" s="182"/>
      <c r="AH18" s="182"/>
      <c r="AI18" s="183"/>
      <c r="AJ18" s="181"/>
      <c r="AK18" s="182"/>
      <c r="AL18" s="182"/>
      <c r="AM18" s="183"/>
    </row>
    <row r="19" spans="1:108" s="106" customFormat="1" ht="40" customHeight="1" x14ac:dyDescent="0.25">
      <c r="A19" s="424" t="s">
        <v>87</v>
      </c>
      <c r="B19" s="425"/>
      <c r="C19" s="164"/>
      <c r="D19" s="164"/>
      <c r="E19" s="164"/>
      <c r="F19" s="164"/>
      <c r="G19" s="164"/>
      <c r="H19" s="164"/>
      <c r="I19" s="164"/>
      <c r="J19" s="164"/>
      <c r="K19" s="164"/>
      <c r="L19" s="164"/>
      <c r="M19" s="164"/>
      <c r="N19" s="164"/>
      <c r="O19" s="176"/>
      <c r="P19" s="176"/>
      <c r="Q19" s="176"/>
      <c r="R19" s="176"/>
      <c r="S19" s="176"/>
      <c r="T19" s="176"/>
      <c r="U19" s="176"/>
      <c r="V19" s="176"/>
      <c r="W19" s="160"/>
      <c r="X19" s="153" t="s">
        <v>101</v>
      </c>
      <c r="Y19" s="154" t="s">
        <v>102</v>
      </c>
      <c r="Z19" s="154" t="s">
        <v>103</v>
      </c>
      <c r="AA19" s="155" t="s">
        <v>104</v>
      </c>
      <c r="AB19" s="144" t="s">
        <v>92</v>
      </c>
      <c r="AC19" s="145" t="s">
        <v>93</v>
      </c>
      <c r="AD19" s="145" t="s">
        <v>94</v>
      </c>
      <c r="AE19" s="143" t="s">
        <v>95</v>
      </c>
      <c r="AF19" s="178" t="s">
        <v>96</v>
      </c>
      <c r="AG19" s="179" t="s">
        <v>97</v>
      </c>
      <c r="AH19" s="179" t="s">
        <v>98</v>
      </c>
      <c r="AI19" s="180" t="s">
        <v>99</v>
      </c>
      <c r="AJ19" s="178" t="s">
        <v>127</v>
      </c>
      <c r="AK19" s="179" t="s">
        <v>128</v>
      </c>
      <c r="AL19" s="179" t="s">
        <v>129</v>
      </c>
      <c r="AM19" s="180" t="s">
        <v>130</v>
      </c>
    </row>
    <row r="20" spans="1:108" s="106" customFormat="1" ht="40" customHeight="1" x14ac:dyDescent="0.25">
      <c r="A20" s="426" t="s">
        <v>100</v>
      </c>
      <c r="B20" s="427"/>
      <c r="C20" s="169"/>
      <c r="D20" s="169"/>
      <c r="E20" s="169"/>
      <c r="F20" s="169"/>
      <c r="G20" s="169"/>
      <c r="H20" s="169"/>
      <c r="I20" s="169"/>
      <c r="J20" s="169"/>
      <c r="K20" s="169"/>
      <c r="L20" s="169"/>
      <c r="M20" s="169"/>
      <c r="N20" s="169"/>
      <c r="O20" s="177"/>
      <c r="P20" s="177"/>
      <c r="Q20" s="177"/>
      <c r="R20" s="177"/>
      <c r="S20" s="177"/>
      <c r="T20" s="177"/>
      <c r="U20" s="177"/>
      <c r="V20" s="177"/>
      <c r="W20" s="160"/>
      <c r="X20" s="147"/>
      <c r="Y20" s="148"/>
      <c r="Z20" s="149"/>
      <c r="AA20" s="150"/>
      <c r="AB20" s="151"/>
      <c r="AC20" s="148"/>
      <c r="AD20" s="148"/>
      <c r="AE20" s="150"/>
      <c r="AF20" s="181"/>
      <c r="AG20" s="182"/>
      <c r="AH20" s="182"/>
      <c r="AI20" s="183"/>
      <c r="AJ20" s="181"/>
      <c r="AK20" s="182"/>
      <c r="AL20" s="182"/>
      <c r="AM20" s="183"/>
    </row>
    <row r="21" spans="1:108" s="106" customFormat="1" ht="40" customHeight="1" x14ac:dyDescent="0.25">
      <c r="A21" s="424" t="s">
        <v>87</v>
      </c>
      <c r="B21" s="425"/>
      <c r="C21" s="164"/>
      <c r="D21" s="164"/>
      <c r="E21" s="164"/>
      <c r="F21" s="164"/>
      <c r="G21" s="164"/>
      <c r="H21" s="164"/>
      <c r="I21" s="164"/>
      <c r="J21" s="164"/>
      <c r="K21" s="164"/>
      <c r="L21" s="164"/>
      <c r="M21" s="164"/>
      <c r="N21" s="164"/>
      <c r="O21" s="164"/>
      <c r="P21" s="164"/>
      <c r="Q21" s="164"/>
      <c r="R21" s="164"/>
      <c r="S21" s="199"/>
      <c r="T21" s="199"/>
      <c r="U21" s="199"/>
      <c r="V21" s="199"/>
      <c r="W21" s="189"/>
      <c r="X21" s="153" t="s">
        <v>105</v>
      </c>
      <c r="Y21" s="154" t="s">
        <v>106</v>
      </c>
      <c r="Z21" s="154" t="s">
        <v>107</v>
      </c>
      <c r="AA21" s="155" t="s">
        <v>108</v>
      </c>
      <c r="AB21" s="140" t="s">
        <v>88</v>
      </c>
      <c r="AC21" s="141" t="s">
        <v>89</v>
      </c>
      <c r="AD21" s="142" t="s">
        <v>90</v>
      </c>
      <c r="AE21" s="143" t="s">
        <v>91</v>
      </c>
      <c r="AF21" s="178" t="s">
        <v>92</v>
      </c>
      <c r="AG21" s="179" t="s">
        <v>93</v>
      </c>
      <c r="AH21" s="179" t="s">
        <v>94</v>
      </c>
      <c r="AI21" s="180" t="s">
        <v>95</v>
      </c>
      <c r="AJ21" s="178" t="s">
        <v>114</v>
      </c>
      <c r="AK21" s="179" t="s">
        <v>115</v>
      </c>
      <c r="AL21" s="179" t="s">
        <v>116</v>
      </c>
      <c r="AM21" s="180" t="s">
        <v>117</v>
      </c>
    </row>
    <row r="22" spans="1:108" s="106" customFormat="1" ht="40" customHeight="1" thickBot="1" x14ac:dyDescent="0.3">
      <c r="A22" s="435" t="s">
        <v>100</v>
      </c>
      <c r="B22" s="436"/>
      <c r="C22" s="169"/>
      <c r="D22" s="169"/>
      <c r="E22" s="169"/>
      <c r="F22" s="169"/>
      <c r="G22" s="169"/>
      <c r="H22" s="169"/>
      <c r="I22" s="169"/>
      <c r="J22" s="169"/>
      <c r="K22" s="169"/>
      <c r="L22" s="169"/>
      <c r="M22" s="169"/>
      <c r="N22" s="169"/>
      <c r="O22" s="169"/>
      <c r="P22" s="169"/>
      <c r="Q22" s="169"/>
      <c r="R22" s="169"/>
      <c r="S22" s="200"/>
      <c r="T22" s="200"/>
      <c r="U22" s="200"/>
      <c r="V22" s="200"/>
      <c r="W22" s="190"/>
      <c r="X22" s="156"/>
      <c r="Y22" s="157"/>
      <c r="Z22" s="158"/>
      <c r="AA22" s="159"/>
      <c r="AB22" s="147"/>
      <c r="AC22" s="148"/>
      <c r="AD22" s="149"/>
      <c r="AE22" s="150"/>
      <c r="AF22" s="184"/>
      <c r="AG22" s="185"/>
      <c r="AH22" s="185"/>
      <c r="AI22" s="186"/>
      <c r="AJ22" s="181"/>
      <c r="AK22" s="182"/>
      <c r="AL22" s="182"/>
      <c r="AM22" s="183"/>
    </row>
    <row r="23" spans="1:108" s="106" customFormat="1" ht="40" customHeight="1" x14ac:dyDescent="0.25">
      <c r="A23" s="424" t="s">
        <v>87</v>
      </c>
      <c r="B23" s="425"/>
      <c r="C23" s="164"/>
      <c r="D23" s="164"/>
      <c r="E23" s="164"/>
      <c r="F23" s="164"/>
      <c r="G23" s="164"/>
      <c r="H23" s="164"/>
      <c r="I23" s="164"/>
      <c r="J23" s="164"/>
      <c r="K23" s="164"/>
      <c r="L23" s="164"/>
      <c r="M23" s="164"/>
      <c r="N23" s="164"/>
      <c r="O23" s="164"/>
      <c r="P23" s="164"/>
      <c r="Q23" s="164"/>
      <c r="R23" s="164"/>
      <c r="S23" s="199"/>
      <c r="T23" s="199"/>
      <c r="U23" s="199"/>
      <c r="V23" s="199"/>
      <c r="W23" s="189"/>
      <c r="X23" s="153" t="s">
        <v>109</v>
      </c>
      <c r="Y23" s="154" t="s">
        <v>110</v>
      </c>
      <c r="Z23" s="154" t="s">
        <v>111</v>
      </c>
      <c r="AA23" s="155" t="s">
        <v>112</v>
      </c>
      <c r="AB23" s="153" t="s">
        <v>101</v>
      </c>
      <c r="AC23" s="154" t="s">
        <v>102</v>
      </c>
      <c r="AD23" s="154" t="s">
        <v>103</v>
      </c>
      <c r="AE23" s="155" t="s">
        <v>104</v>
      </c>
      <c r="AF23" s="187" t="s">
        <v>88</v>
      </c>
      <c r="AG23" s="188" t="s">
        <v>89</v>
      </c>
      <c r="AH23" s="188" t="s">
        <v>90</v>
      </c>
      <c r="AI23" s="180" t="s">
        <v>91</v>
      </c>
      <c r="AJ23" s="178" t="s">
        <v>96</v>
      </c>
      <c r="AK23" s="179" t="s">
        <v>97</v>
      </c>
      <c r="AL23" s="179" t="s">
        <v>98</v>
      </c>
      <c r="AM23" s="180" t="s">
        <v>99</v>
      </c>
    </row>
    <row r="24" spans="1:108" s="106" customFormat="1" ht="40" customHeight="1" thickBot="1" x14ac:dyDescent="0.3">
      <c r="A24" s="435" t="s">
        <v>100</v>
      </c>
      <c r="B24" s="436"/>
      <c r="C24" s="170"/>
      <c r="D24" s="170"/>
      <c r="E24" s="170"/>
      <c r="F24" s="170"/>
      <c r="G24" s="170"/>
      <c r="H24" s="170"/>
      <c r="I24" s="170"/>
      <c r="J24" s="170"/>
      <c r="K24" s="170"/>
      <c r="L24" s="170"/>
      <c r="M24" s="170"/>
      <c r="N24" s="170"/>
      <c r="O24" s="170"/>
      <c r="P24" s="170"/>
      <c r="Q24" s="170"/>
      <c r="R24" s="170"/>
      <c r="S24" s="201"/>
      <c r="T24" s="201"/>
      <c r="U24" s="201"/>
      <c r="V24" s="201"/>
      <c r="W24" s="191"/>
      <c r="X24" s="192"/>
      <c r="Y24" s="171"/>
      <c r="Z24" s="172"/>
      <c r="AA24" s="173"/>
      <c r="AB24" s="174"/>
      <c r="AC24" s="174"/>
      <c r="AD24" s="174"/>
      <c r="AE24" s="174"/>
      <c r="AF24" s="193"/>
      <c r="AG24" s="194"/>
      <c r="AH24" s="194"/>
      <c r="AI24" s="195"/>
      <c r="AJ24" s="193"/>
      <c r="AK24" s="194"/>
      <c r="AL24" s="194"/>
      <c r="AM24" s="195"/>
    </row>
    <row r="25" spans="1:108" s="276" customFormat="1" ht="36" customHeight="1" thickBot="1" x14ac:dyDescent="0.3">
      <c r="B25" s="27"/>
      <c r="C25" s="27"/>
      <c r="D25" s="119"/>
      <c r="E25" s="125"/>
      <c r="F25" s="126"/>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5"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5"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5"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5"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5"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5"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5"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5"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5"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5"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5"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5"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5"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5"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5"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5"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5"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5"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5"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5"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5"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5"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5"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5"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5"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5"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5"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5"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5"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5"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5"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5"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5"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5"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5"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5"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5"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5"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5"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5"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5"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5"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5"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5"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5"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5"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5"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5"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5"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5"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5"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5"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5"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5"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5"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5"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5"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5"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5"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5"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5"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5"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5"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5"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5"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5"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5"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5"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5"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5"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5"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5"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5"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5"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5"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5"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5"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5"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5"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5"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5"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5"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5"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5"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5"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5"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5"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5"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5"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5"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5"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5"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5"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5"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5"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5"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5"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5"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5"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5"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5"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5"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5"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5"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5"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5"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5"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5"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5"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5"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5"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5"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5"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5"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5"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5"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5"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5"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5"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5"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5"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5"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5"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5"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5"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5"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5"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5"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5"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5"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5"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5"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5"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5"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5"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21:B21"/>
    <mergeCell ref="A22:B22"/>
    <mergeCell ref="A23:B23"/>
    <mergeCell ref="A24:B24"/>
    <mergeCell ref="A15:B15"/>
    <mergeCell ref="X16:AI16"/>
    <mergeCell ref="A17:B17"/>
    <mergeCell ref="A18:B18"/>
    <mergeCell ref="A19:B19"/>
    <mergeCell ref="A20:B20"/>
    <mergeCell ref="A14:B14"/>
    <mergeCell ref="S7:V7"/>
    <mergeCell ref="X7:AA7"/>
    <mergeCell ref="AB7:AE7"/>
    <mergeCell ref="AF7:AI7"/>
    <mergeCell ref="A9:B9"/>
    <mergeCell ref="A10:B10"/>
    <mergeCell ref="A11:B11"/>
    <mergeCell ref="A12:B12"/>
    <mergeCell ref="A13:B13"/>
    <mergeCell ref="AJ7:AM7"/>
    <mergeCell ref="A8:B8"/>
    <mergeCell ref="B1:AM1"/>
    <mergeCell ref="A2:AM2"/>
    <mergeCell ref="A3:AM3"/>
    <mergeCell ref="A4:AM4"/>
    <mergeCell ref="A6:AM6"/>
    <mergeCell ref="A7:B7"/>
    <mergeCell ref="C7:F7"/>
    <mergeCell ref="G7:J7"/>
    <mergeCell ref="K7:N7"/>
    <mergeCell ref="O7:R7"/>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workbookViewId="0">
      <selection activeCell="H11" sqref="H11"/>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450"/>
      <c r="B1" s="452" t="s">
        <v>179</v>
      </c>
      <c r="C1" s="453"/>
      <c r="D1" s="453"/>
      <c r="E1" s="453"/>
    </row>
    <row r="2" spans="1:5" ht="30.75" customHeight="1" thickBot="1" x14ac:dyDescent="0.35">
      <c r="A2" s="451"/>
      <c r="B2" s="454"/>
      <c r="C2" s="455"/>
      <c r="D2" s="455"/>
      <c r="E2" s="455"/>
    </row>
    <row r="3" spans="1:5" ht="28.5" customHeight="1" thickBot="1" x14ac:dyDescent="0.35">
      <c r="A3" s="255"/>
      <c r="B3" s="256" t="str">
        <f>'Lot 10 achat'!$A$2</f>
        <v>Lot 10 - TEMP cardiologique CZT</v>
      </c>
      <c r="C3" s="256"/>
      <c r="D3" s="256"/>
      <c r="E3" s="257"/>
    </row>
    <row r="4" spans="1:5" ht="43.5" customHeight="1" x14ac:dyDescent="0.3">
      <c r="A4" s="438" t="s">
        <v>21</v>
      </c>
      <c r="B4" s="439"/>
      <c r="C4" s="258"/>
      <c r="D4" s="259" t="s">
        <v>65</v>
      </c>
      <c r="E4" s="7"/>
    </row>
    <row r="5" spans="1:5" ht="30" customHeight="1" x14ac:dyDescent="0.3">
      <c r="A5" s="443" t="s">
        <v>187</v>
      </c>
      <c r="B5" s="443"/>
      <c r="C5" s="105" t="s">
        <v>20</v>
      </c>
      <c r="D5" s="10"/>
      <c r="E5" s="7"/>
    </row>
    <row r="6" spans="1:5" ht="30" customHeight="1" x14ac:dyDescent="0.3">
      <c r="A6" s="443" t="s">
        <v>185</v>
      </c>
      <c r="B6" s="443"/>
      <c r="C6" s="105" t="s">
        <v>19</v>
      </c>
      <c r="D6" s="10"/>
      <c r="E6" s="7"/>
    </row>
    <row r="7" spans="1:5" ht="30" customHeight="1" x14ac:dyDescent="0.3">
      <c r="A7" s="443" t="s">
        <v>186</v>
      </c>
      <c r="B7" s="443"/>
      <c r="C7" s="105" t="s">
        <v>18</v>
      </c>
      <c r="D7" s="10"/>
      <c r="E7" s="7"/>
    </row>
    <row r="8" spans="1:5" ht="30" customHeight="1" x14ac:dyDescent="0.3">
      <c r="A8" s="443"/>
      <c r="B8" s="443"/>
      <c r="C8" s="98"/>
      <c r="D8" s="10"/>
      <c r="E8" s="7"/>
    </row>
    <row r="9" spans="1:5" ht="30" customHeight="1" x14ac:dyDescent="0.3">
      <c r="A9" s="11"/>
      <c r="B9" s="12"/>
      <c r="C9" s="13"/>
      <c r="D9" s="13"/>
      <c r="E9" s="7"/>
    </row>
    <row r="10" spans="1:5" ht="14.5" x14ac:dyDescent="0.3">
      <c r="A10" s="444" t="s">
        <v>17</v>
      </c>
      <c r="B10" s="445"/>
      <c r="C10" s="446"/>
      <c r="D10" s="97"/>
      <c r="E10" s="104"/>
    </row>
    <row r="11" spans="1:5" ht="14.5" x14ac:dyDescent="0.3">
      <c r="A11" s="447"/>
      <c r="B11" s="447"/>
      <c r="C11" s="9"/>
      <c r="D11" s="99"/>
      <c r="E11" s="103"/>
    </row>
    <row r="12" spans="1:5" x14ac:dyDescent="0.3">
      <c r="A12" s="8"/>
      <c r="B12" s="7"/>
      <c r="C12" s="7"/>
      <c r="D12" s="7"/>
      <c r="E12" s="7"/>
    </row>
    <row r="13" spans="1:5" ht="14.5" x14ac:dyDescent="0.3">
      <c r="A13" s="444" t="s">
        <v>16</v>
      </c>
      <c r="B13" s="445"/>
      <c r="C13" s="446"/>
      <c r="D13" s="97"/>
      <c r="E13" s="104"/>
    </row>
    <row r="14" spans="1:5" ht="14.5" x14ac:dyDescent="0.3">
      <c r="A14" s="447"/>
      <c r="B14" s="447"/>
      <c r="C14" s="9"/>
      <c r="D14" s="99"/>
      <c r="E14" s="103"/>
    </row>
    <row r="15" spans="1:5" ht="14.5" x14ac:dyDescent="0.3">
      <c r="A15" s="447"/>
      <c r="B15" s="447"/>
      <c r="C15" s="9"/>
      <c r="D15" s="99"/>
      <c r="E15" s="103"/>
    </row>
    <row r="16" spans="1:5" x14ac:dyDescent="0.3">
      <c r="A16" s="8"/>
      <c r="B16" s="7"/>
      <c r="C16" s="7"/>
      <c r="D16" s="7"/>
      <c r="E16" s="7"/>
    </row>
    <row r="17" spans="1:5" ht="14.5" x14ac:dyDescent="0.3">
      <c r="A17" s="5" t="s">
        <v>15</v>
      </c>
      <c r="B17" s="4"/>
      <c r="C17" s="2"/>
      <c r="D17" s="2"/>
      <c r="E17" s="2"/>
    </row>
    <row r="18" spans="1:5" ht="14.5" x14ac:dyDescent="0.3">
      <c r="A18" s="456" t="s">
        <v>14</v>
      </c>
      <c r="B18" s="457"/>
      <c r="C18" s="460" t="s">
        <v>7</v>
      </c>
      <c r="D18" s="460"/>
      <c r="E18" s="460"/>
    </row>
    <row r="19" spans="1:5" ht="15" customHeight="1" x14ac:dyDescent="0.3">
      <c r="A19" s="458"/>
      <c r="B19" s="459"/>
      <c r="C19" s="440" t="s">
        <v>13</v>
      </c>
      <c r="D19" s="441"/>
      <c r="E19" s="442"/>
    </row>
    <row r="20" spans="1:5" ht="14.5" x14ac:dyDescent="0.3">
      <c r="A20" s="443" t="s">
        <v>6</v>
      </c>
      <c r="B20" s="449"/>
      <c r="C20" s="6"/>
      <c r="D20" s="100"/>
      <c r="E20" s="102"/>
    </row>
    <row r="21" spans="1:5" ht="14.5" x14ac:dyDescent="0.3">
      <c r="A21" s="461" t="s">
        <v>12</v>
      </c>
      <c r="B21" s="462"/>
      <c r="C21" s="462"/>
      <c r="D21" s="462"/>
      <c r="E21" s="462"/>
    </row>
    <row r="22" spans="1:5" ht="14.5" x14ac:dyDescent="0.3">
      <c r="A22" s="448" t="s">
        <v>11</v>
      </c>
      <c r="B22" s="448"/>
      <c r="C22" s="437"/>
      <c r="D22" s="437"/>
      <c r="E22" s="437"/>
    </row>
    <row r="23" spans="1:5" ht="14.5" x14ac:dyDescent="0.3">
      <c r="A23" s="448" t="s">
        <v>10</v>
      </c>
      <c r="B23" s="448"/>
      <c r="C23" s="437"/>
      <c r="D23" s="437"/>
      <c r="E23" s="437"/>
    </row>
    <row r="24" spans="1:5" ht="14.5" x14ac:dyDescent="0.3">
      <c r="A24" s="448" t="s">
        <v>9</v>
      </c>
      <c r="B24" s="448"/>
      <c r="C24" s="437"/>
      <c r="D24" s="437"/>
      <c r="E24" s="437"/>
    </row>
    <row r="25" spans="1:5" ht="14.5" x14ac:dyDescent="0.3">
      <c r="A25" s="448" t="s">
        <v>8</v>
      </c>
      <c r="B25" s="448"/>
      <c r="C25" s="437"/>
      <c r="D25" s="437"/>
      <c r="E25" s="437"/>
    </row>
    <row r="26" spans="1:5" x14ac:dyDescent="0.3">
      <c r="A26" s="3" t="s">
        <v>5</v>
      </c>
      <c r="B26" s="2"/>
      <c r="C26" s="2"/>
      <c r="D26" s="2"/>
      <c r="E26" s="2"/>
    </row>
    <row r="27" spans="1:5" x14ac:dyDescent="0.3">
      <c r="A27" s="3"/>
      <c r="B27" s="2"/>
      <c r="C27" s="2"/>
      <c r="D27" s="2"/>
      <c r="E27" s="2"/>
    </row>
    <row r="28" spans="1:5" ht="14.5" x14ac:dyDescent="0.3">
      <c r="A28" s="443" t="s">
        <v>22</v>
      </c>
      <c r="B28" s="449"/>
      <c r="C28" s="6"/>
      <c r="D28" s="100"/>
      <c r="E28" s="101"/>
    </row>
  </sheetData>
  <mergeCells count="26">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 ref="C22:E22"/>
    <mergeCell ref="A4:B4"/>
    <mergeCell ref="C19:E19"/>
    <mergeCell ref="A5:B5"/>
    <mergeCell ref="A6:B6"/>
    <mergeCell ref="A10:C10"/>
    <mergeCell ref="A11:B11"/>
    <mergeCell ref="A7:B7"/>
    <mergeCell ref="A8:B8"/>
    <mergeCell ref="A14:B1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450"/>
      <c r="B1" s="452" t="s">
        <v>179</v>
      </c>
      <c r="C1" s="463"/>
    </row>
    <row r="2" spans="1:3" ht="30.75" customHeight="1" thickBot="1" x14ac:dyDescent="0.35">
      <c r="A2" s="451"/>
      <c r="B2" s="454"/>
      <c r="C2" s="464"/>
    </row>
    <row r="3" spans="1:3" ht="28.5" customHeight="1" thickBot="1" x14ac:dyDescent="0.35">
      <c r="A3" s="255"/>
      <c r="B3" s="256" t="str">
        <f>'Lot 10 achat'!$A$2</f>
        <v>Lot 10 - TEMP cardiologique CZT</v>
      </c>
      <c r="C3" s="257"/>
    </row>
    <row r="4" spans="1:3" x14ac:dyDescent="0.3">
      <c r="A4" s="1" t="s">
        <v>142</v>
      </c>
    </row>
    <row r="5" spans="1:3" x14ac:dyDescent="0.3">
      <c r="A5" s="1" t="s">
        <v>180</v>
      </c>
    </row>
    <row r="7" spans="1:3" ht="19" thickBot="1" x14ac:dyDescent="0.5">
      <c r="A7" s="214" t="s">
        <v>183</v>
      </c>
      <c r="B7" s="214"/>
      <c r="C7" s="214"/>
    </row>
    <row r="8" spans="1:3" ht="19" thickBot="1" x14ac:dyDescent="0.5">
      <c r="A8" s="279"/>
      <c r="B8" s="280" t="s">
        <v>143</v>
      </c>
      <c r="C8" s="281" t="s">
        <v>181</v>
      </c>
    </row>
    <row r="9" spans="1:3" ht="15.5" x14ac:dyDescent="0.35">
      <c r="A9" s="304" t="s">
        <v>144</v>
      </c>
      <c r="B9" s="309"/>
      <c r="C9" s="299"/>
    </row>
    <row r="10" spans="1:3" ht="15.5" x14ac:dyDescent="0.35">
      <c r="A10" s="305"/>
      <c r="B10" s="310"/>
      <c r="C10" s="301"/>
    </row>
    <row r="11" spans="1:3" ht="15.5" x14ac:dyDescent="0.35">
      <c r="A11" s="305"/>
      <c r="B11" s="310"/>
      <c r="C11" s="301"/>
    </row>
    <row r="12" spans="1:3" ht="15.5" x14ac:dyDescent="0.35">
      <c r="A12" s="305"/>
      <c r="B12" s="310"/>
      <c r="C12" s="301"/>
    </row>
    <row r="13" spans="1:3" ht="15.5" x14ac:dyDescent="0.35">
      <c r="A13" s="305" t="s">
        <v>145</v>
      </c>
      <c r="B13" s="310"/>
      <c r="C13" s="301"/>
    </row>
    <row r="14" spans="1:3" ht="15.5" x14ac:dyDescent="0.35">
      <c r="A14" s="305"/>
      <c r="B14" s="310"/>
      <c r="C14" s="301"/>
    </row>
    <row r="15" spans="1:3" ht="15.5" x14ac:dyDescent="0.35">
      <c r="A15" s="305"/>
      <c r="B15" s="310"/>
      <c r="C15" s="301"/>
    </row>
    <row r="16" spans="1:3" ht="16" thickBot="1" x14ac:dyDescent="0.4">
      <c r="A16" s="306"/>
      <c r="B16" s="311"/>
      <c r="C16" s="303"/>
    </row>
    <row r="17" spans="1:3" ht="14.5" x14ac:dyDescent="0.3">
      <c r="A17" s="282" t="s">
        <v>43</v>
      </c>
      <c r="B17" s="283"/>
      <c r="C17" s="284"/>
    </row>
    <row r="18" spans="1:3" ht="14.5" x14ac:dyDescent="0.3">
      <c r="A18" s="285" t="s">
        <v>44</v>
      </c>
      <c r="B18" s="286"/>
      <c r="C18" s="287"/>
    </row>
    <row r="19" spans="1:3" ht="14.5" x14ac:dyDescent="0.3">
      <c r="A19" s="285"/>
      <c r="B19" s="286"/>
      <c r="C19" s="287"/>
    </row>
    <row r="20" spans="1:3" ht="14.5" x14ac:dyDescent="0.3">
      <c r="A20" s="285" t="s">
        <v>45</v>
      </c>
      <c r="B20" s="286"/>
      <c r="C20" s="287"/>
    </row>
    <row r="21" spans="1:3" ht="14.5" x14ac:dyDescent="0.3">
      <c r="A21" s="285"/>
      <c r="B21" s="286"/>
      <c r="C21" s="287"/>
    </row>
    <row r="22" spans="1:3" ht="14.5" x14ac:dyDescent="0.3">
      <c r="A22" s="285" t="s">
        <v>46</v>
      </c>
      <c r="B22" s="286"/>
      <c r="C22" s="287"/>
    </row>
    <row r="23" spans="1:3" ht="14.5" x14ac:dyDescent="0.3">
      <c r="A23" s="285"/>
      <c r="B23" s="286"/>
      <c r="C23" s="287"/>
    </row>
    <row r="24" spans="1:3" ht="14.5" x14ac:dyDescent="0.3">
      <c r="A24" s="285" t="s">
        <v>47</v>
      </c>
      <c r="B24" s="286"/>
      <c r="C24" s="287"/>
    </row>
    <row r="25" spans="1:3" ht="14.5" x14ac:dyDescent="0.3">
      <c r="A25" s="285"/>
      <c r="B25" s="286"/>
      <c r="C25" s="287"/>
    </row>
    <row r="26" spans="1:3" ht="29" x14ac:dyDescent="0.3">
      <c r="A26" s="285" t="s">
        <v>48</v>
      </c>
      <c r="B26" s="286"/>
      <c r="C26" s="287"/>
    </row>
    <row r="27" spans="1:3" ht="14.5" x14ac:dyDescent="0.3">
      <c r="A27" s="285"/>
      <c r="B27" s="286"/>
      <c r="C27" s="287"/>
    </row>
    <row r="28" spans="1:3" ht="14.5" x14ac:dyDescent="0.3">
      <c r="A28" s="285" t="s">
        <v>49</v>
      </c>
      <c r="B28" s="286"/>
      <c r="C28" s="287"/>
    </row>
    <row r="29" spans="1:3" ht="15" thickBot="1" x14ac:dyDescent="0.35">
      <c r="A29" s="288"/>
      <c r="B29" s="289"/>
      <c r="C29" s="290"/>
    </row>
    <row r="30" spans="1:3" ht="14.5" x14ac:dyDescent="0.3">
      <c r="A30" s="282" t="s">
        <v>50</v>
      </c>
      <c r="B30" s="283"/>
      <c r="C30" s="284"/>
    </row>
    <row r="31" spans="1:3" ht="14.5" x14ac:dyDescent="0.3">
      <c r="A31" s="285" t="s">
        <v>51</v>
      </c>
      <c r="B31" s="286"/>
      <c r="C31" s="287"/>
    </row>
    <row r="32" spans="1:3" ht="14.5" x14ac:dyDescent="0.3">
      <c r="A32" s="285"/>
      <c r="B32" s="286"/>
      <c r="C32" s="287"/>
    </row>
    <row r="33" spans="1:3" ht="14.5" x14ac:dyDescent="0.3">
      <c r="A33" s="285" t="s">
        <v>52</v>
      </c>
      <c r="B33" s="286"/>
      <c r="C33" s="287"/>
    </row>
    <row r="34" spans="1:3" ht="14.5" x14ac:dyDescent="0.3">
      <c r="A34" s="285"/>
      <c r="B34" s="286"/>
      <c r="C34" s="287"/>
    </row>
    <row r="35" spans="1:3" ht="14.5" x14ac:dyDescent="0.3">
      <c r="A35" s="285" t="s">
        <v>53</v>
      </c>
      <c r="B35" s="286"/>
      <c r="C35" s="287"/>
    </row>
    <row r="36" spans="1:3" ht="14.5" x14ac:dyDescent="0.3">
      <c r="A36" s="285"/>
      <c r="B36" s="286"/>
      <c r="C36" s="287"/>
    </row>
    <row r="37" spans="1:3" ht="14.5" x14ac:dyDescent="0.35">
      <c r="A37" s="291" t="s">
        <v>54</v>
      </c>
      <c r="B37" s="286"/>
      <c r="C37" s="287"/>
    </row>
    <row r="38" spans="1:3" ht="14.5" x14ac:dyDescent="0.35">
      <c r="A38" s="291"/>
      <c r="B38" s="286"/>
      <c r="C38" s="287"/>
    </row>
    <row r="39" spans="1:3" ht="14.5" x14ac:dyDescent="0.3">
      <c r="A39" s="285" t="s">
        <v>55</v>
      </c>
      <c r="B39" s="286"/>
      <c r="C39" s="287"/>
    </row>
    <row r="40" spans="1:3" ht="14.5" x14ac:dyDescent="0.3">
      <c r="A40" s="285"/>
      <c r="B40" s="286"/>
      <c r="C40" s="287"/>
    </row>
    <row r="41" spans="1:3" ht="19" thickBot="1" x14ac:dyDescent="0.5">
      <c r="A41" s="214" t="s">
        <v>182</v>
      </c>
      <c r="B41" s="312"/>
      <c r="C41" s="313"/>
    </row>
    <row r="42" spans="1:3" ht="19" thickBot="1" x14ac:dyDescent="0.5">
      <c r="A42" s="292"/>
      <c r="B42" s="280" t="s">
        <v>143</v>
      </c>
      <c r="C42" s="281" t="s">
        <v>181</v>
      </c>
    </row>
    <row r="43" spans="1:3" ht="15.5" x14ac:dyDescent="0.35">
      <c r="A43" s="298" t="s">
        <v>144</v>
      </c>
      <c r="B43" s="309"/>
      <c r="C43" s="299"/>
    </row>
    <row r="44" spans="1:3" ht="15.5" x14ac:dyDescent="0.35">
      <c r="A44" s="300"/>
      <c r="B44" s="310"/>
      <c r="C44" s="301"/>
    </row>
    <row r="45" spans="1:3" ht="15.5" x14ac:dyDescent="0.35">
      <c r="A45" s="300"/>
      <c r="B45" s="310"/>
      <c r="C45" s="301"/>
    </row>
    <row r="46" spans="1:3" ht="15.5" x14ac:dyDescent="0.35">
      <c r="A46" s="300"/>
      <c r="B46" s="310"/>
      <c r="C46" s="301"/>
    </row>
    <row r="47" spans="1:3" ht="15.5" x14ac:dyDescent="0.35">
      <c r="A47" s="300" t="s">
        <v>145</v>
      </c>
      <c r="B47" s="310"/>
      <c r="C47" s="301"/>
    </row>
    <row r="48" spans="1:3" ht="15.5" x14ac:dyDescent="0.35">
      <c r="A48" s="300"/>
      <c r="B48" s="310"/>
      <c r="C48" s="301"/>
    </row>
    <row r="49" spans="1:3" ht="16" thickBot="1" x14ac:dyDescent="0.4">
      <c r="A49" s="302"/>
      <c r="B49" s="311"/>
      <c r="C49" s="303"/>
    </row>
    <row r="50" spans="1:3" ht="14.5" x14ac:dyDescent="0.3">
      <c r="A50" s="293" t="s">
        <v>43</v>
      </c>
      <c r="B50" s="283"/>
      <c r="C50" s="284"/>
    </row>
    <row r="51" spans="1:3" ht="14.5" x14ac:dyDescent="0.3">
      <c r="A51" s="294" t="s">
        <v>44</v>
      </c>
      <c r="B51" s="286"/>
      <c r="C51" s="287"/>
    </row>
    <row r="52" spans="1:3" ht="14.5" x14ac:dyDescent="0.3">
      <c r="A52" s="294"/>
      <c r="B52" s="286"/>
      <c r="C52" s="287"/>
    </row>
    <row r="53" spans="1:3" ht="14.5" x14ac:dyDescent="0.3">
      <c r="A53" s="294" t="s">
        <v>45</v>
      </c>
      <c r="B53" s="286"/>
      <c r="C53" s="287"/>
    </row>
    <row r="54" spans="1:3" ht="14.5" x14ac:dyDescent="0.3">
      <c r="A54" s="294"/>
      <c r="B54" s="286"/>
      <c r="C54" s="287"/>
    </row>
    <row r="55" spans="1:3" ht="14.5" x14ac:dyDescent="0.3">
      <c r="A55" s="294" t="s">
        <v>46</v>
      </c>
      <c r="B55" s="286"/>
      <c r="C55" s="287"/>
    </row>
    <row r="56" spans="1:3" ht="14.5" x14ac:dyDescent="0.3">
      <c r="A56" s="294"/>
      <c r="B56" s="286"/>
      <c r="C56" s="287"/>
    </row>
    <row r="57" spans="1:3" ht="14.5" x14ac:dyDescent="0.3">
      <c r="A57" s="294" t="s">
        <v>47</v>
      </c>
      <c r="B57" s="286"/>
      <c r="C57" s="287"/>
    </row>
    <row r="58" spans="1:3" ht="14.5" x14ac:dyDescent="0.3">
      <c r="A58" s="294"/>
      <c r="B58" s="286"/>
      <c r="C58" s="287"/>
    </row>
    <row r="59" spans="1:3" ht="29" x14ac:dyDescent="0.3">
      <c r="A59" s="294" t="s">
        <v>48</v>
      </c>
      <c r="B59" s="286"/>
      <c r="C59" s="287"/>
    </row>
    <row r="60" spans="1:3" ht="14.5" x14ac:dyDescent="0.3">
      <c r="A60" s="294"/>
      <c r="B60" s="286"/>
      <c r="C60" s="287"/>
    </row>
    <row r="61" spans="1:3" ht="14.5" x14ac:dyDescent="0.3">
      <c r="A61" s="294" t="s">
        <v>49</v>
      </c>
      <c r="B61" s="286"/>
      <c r="C61" s="287"/>
    </row>
    <row r="62" spans="1:3" ht="15" thickBot="1" x14ac:dyDescent="0.35">
      <c r="A62" s="295"/>
      <c r="B62" s="289"/>
      <c r="C62" s="290"/>
    </row>
    <row r="63" spans="1:3" ht="14.5" x14ac:dyDescent="0.3">
      <c r="A63" s="293" t="s">
        <v>50</v>
      </c>
      <c r="B63" s="283"/>
      <c r="C63" s="284"/>
    </row>
    <row r="64" spans="1:3" ht="14.5" x14ac:dyDescent="0.3">
      <c r="A64" s="294" t="s">
        <v>51</v>
      </c>
      <c r="B64" s="286"/>
      <c r="C64" s="287"/>
    </row>
    <row r="65" spans="1:3" ht="14.5" x14ac:dyDescent="0.3">
      <c r="A65" s="294"/>
      <c r="B65" s="286"/>
      <c r="C65" s="287"/>
    </row>
    <row r="66" spans="1:3" ht="14.5" x14ac:dyDescent="0.3">
      <c r="A66" s="294" t="s">
        <v>52</v>
      </c>
      <c r="B66" s="286"/>
      <c r="C66" s="287"/>
    </row>
    <row r="67" spans="1:3" ht="14.5" x14ac:dyDescent="0.3">
      <c r="A67" s="294"/>
      <c r="B67" s="286"/>
      <c r="C67" s="287"/>
    </row>
    <row r="68" spans="1:3" ht="14.5" x14ac:dyDescent="0.3">
      <c r="A68" s="294" t="s">
        <v>53</v>
      </c>
      <c r="B68" s="286"/>
      <c r="C68" s="287"/>
    </row>
    <row r="69" spans="1:3" ht="14.5" x14ac:dyDescent="0.3">
      <c r="A69" s="294"/>
      <c r="B69" s="286"/>
      <c r="C69" s="287"/>
    </row>
    <row r="70" spans="1:3" ht="14.5" x14ac:dyDescent="0.35">
      <c r="A70" s="296" t="s">
        <v>54</v>
      </c>
      <c r="B70" s="286"/>
      <c r="C70" s="287"/>
    </row>
    <row r="71" spans="1:3" ht="14.5" x14ac:dyDescent="0.35">
      <c r="A71" s="296"/>
      <c r="B71" s="286"/>
      <c r="C71" s="287"/>
    </row>
    <row r="72" spans="1:3" ht="14.5" x14ac:dyDescent="0.3">
      <c r="A72" s="294" t="s">
        <v>55</v>
      </c>
      <c r="B72" s="286"/>
      <c r="C72" s="287"/>
    </row>
    <row r="73" spans="1:3" ht="13.5" thickBot="1" x14ac:dyDescent="0.35">
      <c r="A73" s="297"/>
      <c r="B73" s="289"/>
      <c r="C73" s="290"/>
    </row>
    <row r="74" spans="1:3" ht="14.5" x14ac:dyDescent="0.35">
      <c r="A74" s="308" t="s">
        <v>146</v>
      </c>
      <c r="B74" s="314"/>
      <c r="C74" s="315"/>
    </row>
    <row r="75" spans="1:3" ht="14.5" x14ac:dyDescent="0.3">
      <c r="A75" s="307" t="s">
        <v>43</v>
      </c>
      <c r="B75" s="286"/>
      <c r="C75" s="287"/>
    </row>
    <row r="76" spans="1:3" ht="14.5" x14ac:dyDescent="0.3">
      <c r="A76" s="294" t="s">
        <v>44</v>
      </c>
      <c r="B76" s="286"/>
      <c r="C76" s="287"/>
    </row>
    <row r="77" spans="1:3" ht="14.5" x14ac:dyDescent="0.3">
      <c r="A77" s="294" t="s">
        <v>45</v>
      </c>
      <c r="B77" s="286"/>
      <c r="C77" s="287"/>
    </row>
    <row r="78" spans="1:3" ht="14.5" x14ac:dyDescent="0.3">
      <c r="A78" s="294" t="s">
        <v>46</v>
      </c>
      <c r="B78" s="286"/>
      <c r="C78" s="287"/>
    </row>
    <row r="79" spans="1:3" ht="14.5" x14ac:dyDescent="0.3">
      <c r="A79" s="294" t="s">
        <v>47</v>
      </c>
      <c r="B79" s="286"/>
      <c r="C79" s="287"/>
    </row>
    <row r="80" spans="1:3" ht="29" x14ac:dyDescent="0.3">
      <c r="A80" s="294" t="s">
        <v>48</v>
      </c>
      <c r="B80" s="286"/>
      <c r="C80" s="287"/>
    </row>
    <row r="81" spans="1:3" ht="14.5" x14ac:dyDescent="0.3">
      <c r="A81" s="294" t="s">
        <v>49</v>
      </c>
      <c r="B81" s="286"/>
      <c r="C81" s="287"/>
    </row>
    <row r="82" spans="1:3" ht="14.5" x14ac:dyDescent="0.3">
      <c r="A82" s="307" t="s">
        <v>50</v>
      </c>
      <c r="B82" s="286"/>
      <c r="C82" s="287"/>
    </row>
    <row r="83" spans="1:3" ht="14.5" x14ac:dyDescent="0.3">
      <c r="A83" s="294" t="s">
        <v>51</v>
      </c>
      <c r="B83" s="286"/>
      <c r="C83" s="287"/>
    </row>
    <row r="84" spans="1:3" ht="14.5" x14ac:dyDescent="0.3">
      <c r="A84" s="294" t="s">
        <v>52</v>
      </c>
      <c r="B84" s="286"/>
      <c r="C84" s="287"/>
    </row>
    <row r="85" spans="1:3" ht="14.5" x14ac:dyDescent="0.3">
      <c r="A85" s="294" t="s">
        <v>53</v>
      </c>
      <c r="B85" s="286"/>
      <c r="C85" s="287"/>
    </row>
    <row r="86" spans="1:3" ht="14.5" x14ac:dyDescent="0.3">
      <c r="A86" s="294" t="s">
        <v>54</v>
      </c>
      <c r="B86" s="286"/>
      <c r="C86" s="287"/>
    </row>
    <row r="87" spans="1:3" ht="15" thickBot="1" x14ac:dyDescent="0.35">
      <c r="A87" s="294" t="s">
        <v>55</v>
      </c>
      <c r="B87" s="289"/>
      <c r="C87" s="290"/>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vt:lpstr>
      <vt:lpstr>Lot 10 achat</vt:lpstr>
      <vt:lpstr>Lot 10 loc</vt:lpstr>
      <vt:lpstr>Lot 10 LOA</vt:lpstr>
      <vt:lpstr>Abonnement</vt:lpstr>
      <vt:lpstr>Coef loc</vt:lpstr>
      <vt:lpstr>Remises</vt:lpstr>
      <vt:lpstr>DROM-COM</vt:lpstr>
      <vt:lpstr>Abonnement!Zone_d_impression</vt:lpstr>
      <vt:lpstr>'Coef loc'!Zone_d_impression</vt:lpstr>
      <vt:lpstr>'Lot 10 achat'!Zone_d_impression</vt:lpstr>
      <vt:lpstr>'Lot 10 LOA'!Zone_d_impression</vt:lpstr>
      <vt:lpstr>'Lot 10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2025-10-14T12:49:29Z</dcterms:modified>
</cp:coreProperties>
</file>